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53222"/>
  <mc:AlternateContent xmlns:mc="http://schemas.openxmlformats.org/markup-compatibility/2006">
    <mc:Choice Requires="x15">
      <x15ac:absPath xmlns:x15ac="http://schemas.microsoft.com/office/spreadsheetml/2010/11/ac" url="Z:\Engenharia\UNIDADES\UEPT17_Irati\Nova UEP\Obra\2.Licitação\Licitação Republicação III\Anexos\Orçamento_BDI_Crongrama (INCLUIR ORÇ_CRONO)\"/>
    </mc:Choice>
  </mc:AlternateContent>
  <bookViews>
    <workbookView xWindow="0" yWindow="0" windowWidth="24000" windowHeight="9735" tabRatio="769"/>
  </bookViews>
  <sheets>
    <sheet name="CRONOGRAMA" sheetId="18" r:id="rId1"/>
  </sheets>
  <externalReferences>
    <externalReference r:id="rId2"/>
    <externalReference r:id="rId3"/>
  </externalReferences>
  <definedNames>
    <definedName name="_xlnm.Print_Area" localSheetId="0">CRONOGRAMA!$A$1:$AN$181</definedName>
    <definedName name="cad">#REF!</definedName>
    <definedName name="CADASTRO">#REF!</definedName>
    <definedName name="habilitar">MAT_</definedName>
    <definedName name="I_1">#REF!</definedName>
    <definedName name="I_10">#REF!</definedName>
    <definedName name="I_11">#REF!</definedName>
    <definedName name="I_12">#REF!</definedName>
    <definedName name="I_13">#REF!</definedName>
    <definedName name="I_14">#REF!</definedName>
    <definedName name="I_15">#REF!</definedName>
    <definedName name="I_16">#REF!</definedName>
    <definedName name="I_17">#REF!</definedName>
    <definedName name="I_18">#REF!</definedName>
    <definedName name="I_19">#REF!</definedName>
    <definedName name="I_2">#REF!</definedName>
    <definedName name="I_20">#REF!</definedName>
    <definedName name="I_21">#REF!</definedName>
    <definedName name="I_22">#REF!</definedName>
    <definedName name="I_23">#REF!</definedName>
    <definedName name="I_24">#REF!</definedName>
    <definedName name="I_25">#REF!</definedName>
    <definedName name="I_26">#REF!</definedName>
    <definedName name="I_27">#REF!</definedName>
    <definedName name="I_28">#REF!</definedName>
    <definedName name="I_29">#REF!</definedName>
    <definedName name="I_3">#REF!</definedName>
    <definedName name="I_30">#REF!</definedName>
    <definedName name="I_31">#REF!</definedName>
    <definedName name="I_32">#REF!</definedName>
    <definedName name="I_33">#REF!</definedName>
    <definedName name="I_34">#REF!</definedName>
    <definedName name="I_35">#REF!</definedName>
    <definedName name="I_36">#REF!</definedName>
    <definedName name="I_37">#REF!</definedName>
    <definedName name="I_38">#REF!</definedName>
    <definedName name="I_39">#REF!</definedName>
    <definedName name="I_4">#REF!</definedName>
    <definedName name="I_40">#REF!</definedName>
    <definedName name="I_41">#REF!</definedName>
    <definedName name="I_42">#REF!</definedName>
    <definedName name="I_43">#REF!</definedName>
    <definedName name="I_44">#REF!</definedName>
    <definedName name="I_45">#REF!</definedName>
    <definedName name="I_5">#REF!</definedName>
    <definedName name="I_6">#REF!</definedName>
    <definedName name="I_7">#REF!</definedName>
    <definedName name="I_8">#REF!</definedName>
    <definedName name="I_9">#REF!</definedName>
    <definedName name="MAT_">#REF!</definedName>
    <definedName name="MAT_1">#REF!</definedName>
    <definedName name="MAT_10">#REF!</definedName>
    <definedName name="MAT_11">#REF!</definedName>
    <definedName name="MAT_12">#REF!</definedName>
    <definedName name="MAT_13">#REF!</definedName>
    <definedName name="MAT_14">#REF!</definedName>
    <definedName name="MAT_15">#REF!</definedName>
    <definedName name="MAT_16">#REF!</definedName>
    <definedName name="MAT_17">#REF!</definedName>
    <definedName name="MAT_18">#REF!</definedName>
    <definedName name="MAT_19">#REF!</definedName>
    <definedName name="MAT_2">#REF!</definedName>
    <definedName name="MAT_20">#REF!</definedName>
    <definedName name="MAT_21">#REF!</definedName>
    <definedName name="MAT_22">#REF!</definedName>
    <definedName name="MAT_23">#REF!</definedName>
    <definedName name="MAT_24">#REF!</definedName>
    <definedName name="MAT_25">#REF!</definedName>
    <definedName name="MAT_26">#REF!</definedName>
    <definedName name="MAT_27">#REF!</definedName>
    <definedName name="MAT_28">#REF!</definedName>
    <definedName name="MAT_29">#REF!</definedName>
    <definedName name="MAT_3">#REF!</definedName>
    <definedName name="MAT_30">#REF!</definedName>
    <definedName name="MAT_31">#REF!</definedName>
    <definedName name="MAT_32">#REF!</definedName>
    <definedName name="MAT_33">#REF!</definedName>
    <definedName name="MAT_34">#REF!</definedName>
    <definedName name="MAT_35">#REF!</definedName>
    <definedName name="MAT_36">#REF!</definedName>
    <definedName name="MAT_37">#REF!</definedName>
    <definedName name="MAT_38">#REF!</definedName>
    <definedName name="MAT_39">#REF!</definedName>
    <definedName name="MAT_4">#REF!</definedName>
    <definedName name="MAT_40">#REF!</definedName>
    <definedName name="MAT_41">#REF!</definedName>
    <definedName name="MAT_42">#REF!</definedName>
    <definedName name="MAT_43">#REF!</definedName>
    <definedName name="MAT_44">#REF!</definedName>
    <definedName name="MAT_45">#REF!</definedName>
    <definedName name="MAT_5">#REF!</definedName>
    <definedName name="MAT_6">#REF!</definedName>
    <definedName name="MAT_7">#REF!</definedName>
    <definedName name="MAT_8">#REF!</definedName>
    <definedName name="MAT_9">#REF!</definedName>
    <definedName name="MO_">#REF!</definedName>
    <definedName name="MO_1">#REF!</definedName>
    <definedName name="MO_10">#REF!</definedName>
    <definedName name="MO_11">#REF!</definedName>
    <definedName name="MO_12">#REF!</definedName>
    <definedName name="MO_13">#REF!</definedName>
    <definedName name="MO_14">#REF!</definedName>
    <definedName name="MO_15">#REF!</definedName>
    <definedName name="MO_16">#REF!</definedName>
    <definedName name="MO_17">#REF!</definedName>
    <definedName name="MO_18">#REF!</definedName>
    <definedName name="MO_19">#REF!</definedName>
    <definedName name="MO_2">#REF!</definedName>
    <definedName name="MO_20">#REF!</definedName>
    <definedName name="MO_21">#REF!</definedName>
    <definedName name="MO_22">#REF!</definedName>
    <definedName name="MO_23">#REF!</definedName>
    <definedName name="MO_24">#REF!</definedName>
    <definedName name="MO_25">#REF!</definedName>
    <definedName name="MO_26">#REF!</definedName>
    <definedName name="MO_27">#REF!</definedName>
    <definedName name="MO_28">#REF!</definedName>
    <definedName name="MO_29">#REF!</definedName>
    <definedName name="MO_3">#REF!</definedName>
    <definedName name="MO_30">#REF!</definedName>
    <definedName name="MO_31">#REF!</definedName>
    <definedName name="MO_32">#REF!</definedName>
    <definedName name="MO_33">#REF!</definedName>
    <definedName name="MO_34">#REF!</definedName>
    <definedName name="MO_35">#REF!</definedName>
    <definedName name="MO_36">#REF!</definedName>
    <definedName name="MO_37">#REF!</definedName>
    <definedName name="MO_38">#REF!</definedName>
    <definedName name="MO_39">#REF!</definedName>
    <definedName name="MO_4">#REF!</definedName>
    <definedName name="MO_40">#REF!</definedName>
    <definedName name="MO_41">#REF!</definedName>
    <definedName name="MO_42">#REF!</definedName>
    <definedName name="MO_43">#REF!</definedName>
    <definedName name="MO_44">#REF!</definedName>
    <definedName name="MO_45">#REF!</definedName>
    <definedName name="MO_5">#REF!</definedName>
    <definedName name="MO_6">#REF!</definedName>
    <definedName name="MO_7">#REF!</definedName>
    <definedName name="MO_8">#REF!</definedName>
    <definedName name="MO_9">#REF!</definedName>
    <definedName name="MO_XX">#REF!</definedName>
    <definedName name="oo">MAT_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9P1">'[1]PLANILHA MEDIÇÃO COMPLETA'!#REF!</definedName>
    <definedName name="S19P10">'[1]PLANILHA MEDIÇÃO COMPLETA'!#REF!</definedName>
    <definedName name="S19P11">'[1]PLANILHA MEDIÇÃO COMPLETA'!#REF!</definedName>
    <definedName name="S19P12">'[1]PLANILHA MEDIÇÃO COMPLETA'!#REF!</definedName>
    <definedName name="S19P13">'[1]PLANILHA MEDIÇÃO COMPLETA'!#REF!</definedName>
    <definedName name="S19P14">'[1]PLANILHA MEDIÇÃO COMPLETA'!#REF!</definedName>
    <definedName name="S19P15">'[1]PLANILHA MEDIÇÃO COMPLETA'!#REF!</definedName>
    <definedName name="S19P16">'[1]PLANILHA MEDIÇÃO COMPLETA'!#REF!</definedName>
    <definedName name="S19P17">'[1]PLANILHA MEDIÇÃO COMPLETA'!#REF!</definedName>
    <definedName name="S19P18">'[1]PLANILHA MEDIÇÃO COMPLETA'!#REF!</definedName>
    <definedName name="S19P19">'[1]PLANILHA MEDIÇÃO COMPLETA'!#REF!</definedName>
    <definedName name="S19P2">'[1]PLANILHA MEDIÇÃO COMPLETA'!#REF!</definedName>
    <definedName name="S19P20">'[1]PLANILHA MEDIÇÃO COMPLETA'!#REF!</definedName>
    <definedName name="S19P21">'[1]PLANILHA MEDIÇÃO COMPLETA'!#REF!</definedName>
    <definedName name="S19P22">'[1]PLANILHA MEDIÇÃO COMPLETA'!#REF!</definedName>
    <definedName name="S19P23">'[1]PLANILHA MEDIÇÃO COMPLETA'!#REF!</definedName>
    <definedName name="S19P24">'[1]PLANILHA MEDIÇÃO COMPLETA'!#REF!</definedName>
    <definedName name="S19P3">'[1]PLANILHA MEDIÇÃO COMPLETA'!#REF!</definedName>
    <definedName name="S19P4">'[1]PLANILHA MEDIÇÃO COMPLETA'!#REF!</definedName>
    <definedName name="S19P5">'[1]PLANILHA MEDIÇÃO COMPLETA'!#REF!</definedName>
    <definedName name="S19P6">'[1]PLANILHA MEDIÇÃO COMPLETA'!#REF!</definedName>
    <definedName name="S19P7">'[1]PLANILHA MEDIÇÃO COMPLETA'!#REF!</definedName>
    <definedName name="S19P8">'[1]PLANILHA MEDIÇÃO COMPLETA'!#REF!</definedName>
    <definedName name="S19P9">'[1]PLANILHA MEDIÇÃO COMPLETA'!#REF!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20P1">'[1]PLANILHA MEDIÇÃO COMPLETA'!#REF!</definedName>
    <definedName name="S20P10">'[1]PLANILHA MEDIÇÃO COMPLETA'!#REF!</definedName>
    <definedName name="S20P11">'[1]PLANILHA MEDIÇÃO COMPLETA'!#REF!</definedName>
    <definedName name="S20P12">'[1]PLANILHA MEDIÇÃO COMPLETA'!#REF!</definedName>
    <definedName name="S20P13">'[1]PLANILHA MEDIÇÃO COMPLETA'!#REF!</definedName>
    <definedName name="S20P14">'[1]PLANILHA MEDIÇÃO COMPLETA'!#REF!</definedName>
    <definedName name="S20P15">'[1]PLANILHA MEDIÇÃO COMPLETA'!#REF!</definedName>
    <definedName name="S20P16">'[1]PLANILHA MEDIÇÃO COMPLETA'!#REF!</definedName>
    <definedName name="S20P17">'[1]PLANILHA MEDIÇÃO COMPLETA'!#REF!</definedName>
    <definedName name="S20P18">'[1]PLANILHA MEDIÇÃO COMPLETA'!#REF!</definedName>
    <definedName name="S20P19">'[1]PLANILHA MEDIÇÃO COMPLETA'!#REF!</definedName>
    <definedName name="S20P2">'[1]PLANILHA MEDIÇÃO COMPLETA'!#REF!</definedName>
    <definedName name="S20P20">'[1]PLANILHA MEDIÇÃO COMPLETA'!#REF!</definedName>
    <definedName name="S20P21">'[1]PLANILHA MEDIÇÃO COMPLETA'!#REF!</definedName>
    <definedName name="S20P22">'[1]PLANILHA MEDIÇÃO COMPLETA'!#REF!</definedName>
    <definedName name="S20P23">'[1]PLANILHA MEDIÇÃO COMPLETA'!#REF!</definedName>
    <definedName name="S20P24">'[1]PLANILHA MEDIÇÃO COMPLETA'!#REF!</definedName>
    <definedName name="S20P3">'[1]PLANILHA MEDIÇÃO COMPLETA'!#REF!</definedName>
    <definedName name="S20P4">'[1]PLANILHA MEDIÇÃO COMPLETA'!#REF!</definedName>
    <definedName name="S20P5">'[1]PLANILHA MEDIÇÃO COMPLETA'!#REF!</definedName>
    <definedName name="S20P6">'[1]PLANILHA MEDIÇÃO COMPLETA'!#REF!</definedName>
    <definedName name="S20P7">'[1]PLANILHA MEDIÇÃO COMPLETA'!#REF!</definedName>
    <definedName name="S20P8">'[1]PLANILHA MEDIÇÃO COMPLETA'!#REF!</definedName>
    <definedName name="S20P9">'[1]PLANILHA MEDIÇÃO COMPLETA'!#REF!</definedName>
    <definedName name="S21P1">'[1]PLANILHA MEDIÇÃO COMPLETA'!#REF!</definedName>
    <definedName name="S21P10">'[1]PLANILHA MEDIÇÃO COMPLETA'!#REF!</definedName>
    <definedName name="S21P11">'[1]PLANILHA MEDIÇÃO COMPLETA'!#REF!</definedName>
    <definedName name="S21P12">'[1]PLANILHA MEDIÇÃO COMPLETA'!#REF!</definedName>
    <definedName name="S21P13">'[1]PLANILHA MEDIÇÃO COMPLETA'!#REF!</definedName>
    <definedName name="S21P14">'[1]PLANILHA MEDIÇÃO COMPLETA'!#REF!</definedName>
    <definedName name="S21P15">'[1]PLANILHA MEDIÇÃO COMPLETA'!#REF!</definedName>
    <definedName name="S21P16">'[1]PLANILHA MEDIÇÃO COMPLETA'!#REF!</definedName>
    <definedName name="S21P17">'[1]PLANILHA MEDIÇÃO COMPLETA'!#REF!</definedName>
    <definedName name="S21P18">'[1]PLANILHA MEDIÇÃO COMPLETA'!#REF!</definedName>
    <definedName name="S21P19">'[1]PLANILHA MEDIÇÃO COMPLETA'!#REF!</definedName>
    <definedName name="S21P2">'[1]PLANILHA MEDIÇÃO COMPLETA'!#REF!</definedName>
    <definedName name="S21P20">'[1]PLANILHA MEDIÇÃO COMPLETA'!#REF!</definedName>
    <definedName name="S21P21">'[1]PLANILHA MEDIÇÃO COMPLETA'!#REF!</definedName>
    <definedName name="S21P22">'[1]PLANILHA MEDIÇÃO COMPLETA'!#REF!</definedName>
    <definedName name="S21P23">'[1]PLANILHA MEDIÇÃO COMPLETA'!#REF!</definedName>
    <definedName name="S21P24">'[1]PLANILHA MEDIÇÃO COMPLETA'!#REF!</definedName>
    <definedName name="S21P3">'[1]PLANILHA MEDIÇÃO COMPLETA'!#REF!</definedName>
    <definedName name="S21P4">'[1]PLANILHA MEDIÇÃO COMPLETA'!#REF!</definedName>
    <definedName name="S21P5">'[1]PLANILHA MEDIÇÃO COMPLETA'!#REF!</definedName>
    <definedName name="S21P6">'[1]PLANILHA MEDIÇÃO COMPLETA'!#REF!</definedName>
    <definedName name="S21P7">'[1]PLANILHA MEDIÇÃO COMPLETA'!#REF!</definedName>
    <definedName name="S21P8">'[1]PLANILHA MEDIÇÃO COMPLETA'!#REF!</definedName>
    <definedName name="S21P9">'[1]PLANILHA MEDIÇÃO COMPLETA'!#REF!</definedName>
    <definedName name="S22P1">'[1]PLANILHA MEDIÇÃO COMPLETA'!#REF!</definedName>
    <definedName name="S22P10">'[1]PLANILHA MEDIÇÃO COMPLETA'!#REF!</definedName>
    <definedName name="S22P11">'[1]PLANILHA MEDIÇÃO COMPLETA'!#REF!</definedName>
    <definedName name="S22P12">'[1]PLANILHA MEDIÇÃO COMPLETA'!#REF!</definedName>
    <definedName name="S22P13">'[1]PLANILHA MEDIÇÃO COMPLETA'!#REF!</definedName>
    <definedName name="S22P14">'[1]PLANILHA MEDIÇÃO COMPLETA'!#REF!</definedName>
    <definedName name="S22P15">'[1]PLANILHA MEDIÇÃO COMPLETA'!#REF!</definedName>
    <definedName name="S22P16">'[1]PLANILHA MEDIÇÃO COMPLETA'!#REF!</definedName>
    <definedName name="S22P17">'[1]PLANILHA MEDIÇÃO COMPLETA'!#REF!</definedName>
    <definedName name="S22P18">'[1]PLANILHA MEDIÇÃO COMPLETA'!#REF!</definedName>
    <definedName name="S22P19">'[1]PLANILHA MEDIÇÃO COMPLETA'!#REF!</definedName>
    <definedName name="S22P2">'[1]PLANILHA MEDIÇÃO COMPLETA'!#REF!</definedName>
    <definedName name="S22P20">'[1]PLANILHA MEDIÇÃO COMPLETA'!#REF!</definedName>
    <definedName name="S22P21">'[1]PLANILHA MEDIÇÃO COMPLETA'!#REF!</definedName>
    <definedName name="S22P22">'[1]PLANILHA MEDIÇÃO COMPLETA'!#REF!</definedName>
    <definedName name="S22P23">'[1]PLANILHA MEDIÇÃO COMPLETA'!#REF!</definedName>
    <definedName name="S22P24">'[1]PLANILHA MEDIÇÃO COMPLETA'!#REF!</definedName>
    <definedName name="S22P3">'[1]PLANILHA MEDIÇÃO COMPLETA'!#REF!</definedName>
    <definedName name="S22P4">'[1]PLANILHA MEDIÇÃO COMPLETA'!#REF!</definedName>
    <definedName name="S22P5">'[1]PLANILHA MEDIÇÃO COMPLETA'!#REF!</definedName>
    <definedName name="S22P6">'[1]PLANILHA MEDIÇÃO COMPLETA'!#REF!</definedName>
    <definedName name="S22P7">'[1]PLANILHA MEDIÇÃO COMPLETA'!#REF!</definedName>
    <definedName name="S22P8">'[1]PLANILHA MEDIÇÃO COMPLETA'!#REF!</definedName>
    <definedName name="S22P9">'[1]PLANILHA MEDIÇÃO COMPLETA'!#REF!</definedName>
    <definedName name="S23P1">'[1]PLANILHA MEDIÇÃO COMPLETA'!#REF!</definedName>
    <definedName name="S23P10">'[1]PLANILHA MEDIÇÃO COMPLETA'!#REF!</definedName>
    <definedName name="S23P11">'[1]PLANILHA MEDIÇÃO COMPLETA'!#REF!</definedName>
    <definedName name="S23P12">'[1]PLANILHA MEDIÇÃO COMPLETA'!#REF!</definedName>
    <definedName name="S23P13">'[1]PLANILHA MEDIÇÃO COMPLETA'!#REF!</definedName>
    <definedName name="S23P14">'[1]PLANILHA MEDIÇÃO COMPLETA'!#REF!</definedName>
    <definedName name="S23P15">'[1]PLANILHA MEDIÇÃO COMPLETA'!#REF!</definedName>
    <definedName name="S23P16">'[1]PLANILHA MEDIÇÃO COMPLETA'!#REF!</definedName>
    <definedName name="S23P17">'[1]PLANILHA MEDIÇÃO COMPLETA'!#REF!</definedName>
    <definedName name="S23P18">'[1]PLANILHA MEDIÇÃO COMPLETA'!#REF!</definedName>
    <definedName name="S23P19">'[1]PLANILHA MEDIÇÃO COMPLETA'!#REF!</definedName>
    <definedName name="S23P2">'[1]PLANILHA MEDIÇÃO COMPLETA'!#REF!</definedName>
    <definedName name="S23P20">'[1]PLANILHA MEDIÇÃO COMPLETA'!#REF!</definedName>
    <definedName name="S23P21">'[1]PLANILHA MEDIÇÃO COMPLETA'!#REF!</definedName>
    <definedName name="S23P22">'[1]PLANILHA MEDIÇÃO COMPLETA'!#REF!</definedName>
    <definedName name="S23P23">'[1]PLANILHA MEDIÇÃO COMPLETA'!#REF!</definedName>
    <definedName name="S23P24">'[1]PLANILHA MEDIÇÃO COMPLETA'!#REF!</definedName>
    <definedName name="S23P3">'[1]PLANILHA MEDIÇÃO COMPLETA'!#REF!</definedName>
    <definedName name="S23P4">'[1]PLANILHA MEDIÇÃO COMPLETA'!#REF!</definedName>
    <definedName name="S23P5">'[1]PLANILHA MEDIÇÃO COMPLETA'!#REF!</definedName>
    <definedName name="S23P6">'[1]PLANILHA MEDIÇÃO COMPLETA'!#REF!</definedName>
    <definedName name="S23P7">'[1]PLANILHA MEDIÇÃO COMPLETA'!#REF!</definedName>
    <definedName name="S23P8">'[1]PLANILHA MEDIÇÃO COMPLETA'!#REF!</definedName>
    <definedName name="S23P9">'[1]PLANILHA MEDIÇÃO COMPLETA'!#REF!</definedName>
    <definedName name="S24P1">'[1]PLANILHA MEDIÇÃO COMPLETA'!#REF!</definedName>
    <definedName name="S24P10">'[1]PLANILHA MEDIÇÃO COMPLETA'!#REF!</definedName>
    <definedName name="S24P11">'[1]PLANILHA MEDIÇÃO COMPLETA'!#REF!</definedName>
    <definedName name="S24P12">'[1]PLANILHA MEDIÇÃO COMPLETA'!#REF!</definedName>
    <definedName name="S24P13">'[1]PLANILHA MEDIÇÃO COMPLETA'!#REF!</definedName>
    <definedName name="S24P14">'[1]PLANILHA MEDIÇÃO COMPLETA'!#REF!</definedName>
    <definedName name="S24P15">'[1]PLANILHA MEDIÇÃO COMPLETA'!#REF!</definedName>
    <definedName name="S24P16">'[1]PLANILHA MEDIÇÃO COMPLETA'!#REF!</definedName>
    <definedName name="S24P17">'[1]PLANILHA MEDIÇÃO COMPLETA'!#REF!</definedName>
    <definedName name="S24P18">'[1]PLANILHA MEDIÇÃO COMPLETA'!#REF!</definedName>
    <definedName name="S24P19">'[1]PLANILHA MEDIÇÃO COMPLETA'!#REF!</definedName>
    <definedName name="S24P2">'[1]PLANILHA MEDIÇÃO COMPLETA'!#REF!</definedName>
    <definedName name="S24P20">'[1]PLANILHA MEDIÇÃO COMPLETA'!#REF!</definedName>
    <definedName name="S24P21">'[1]PLANILHA MEDIÇÃO COMPLETA'!#REF!</definedName>
    <definedName name="S24P22">'[1]PLANILHA MEDIÇÃO COMPLETA'!#REF!</definedName>
    <definedName name="S24P23">'[1]PLANILHA MEDIÇÃO COMPLETA'!#REF!</definedName>
    <definedName name="S24P24">'[1]PLANILHA MEDIÇÃO COMPLETA'!#REF!</definedName>
    <definedName name="S24P3">'[1]PLANILHA MEDIÇÃO COMPLETA'!#REF!</definedName>
    <definedName name="S24P4">'[1]PLANILHA MEDIÇÃO COMPLETA'!#REF!</definedName>
    <definedName name="S24P5">'[1]PLANILHA MEDIÇÃO COMPLETA'!#REF!</definedName>
    <definedName name="S24P6">'[1]PLANILHA MEDIÇÃO COMPLETA'!#REF!</definedName>
    <definedName name="S24P7">'[1]PLANILHA MEDIÇÃO COMPLETA'!#REF!</definedName>
    <definedName name="S24P8">'[1]PLANILHA MEDIÇÃO COMPLETA'!#REF!</definedName>
    <definedName name="S24P9">'[1]PLANILHA MEDIÇÃO COMPLETA'!#REF!</definedName>
    <definedName name="S25P1">'[1]PLANILHA MEDIÇÃO COMPLETA'!#REF!</definedName>
    <definedName name="S25P10">'[1]PLANILHA MEDIÇÃO COMPLETA'!#REF!</definedName>
    <definedName name="S25P11">'[1]PLANILHA MEDIÇÃO COMPLETA'!#REF!</definedName>
    <definedName name="S25P12">'[1]PLANILHA MEDIÇÃO COMPLETA'!#REF!</definedName>
    <definedName name="S25P13">'[1]PLANILHA MEDIÇÃO COMPLETA'!#REF!</definedName>
    <definedName name="S25P14">'[1]PLANILHA MEDIÇÃO COMPLETA'!#REF!</definedName>
    <definedName name="S25P15">'[1]PLANILHA MEDIÇÃO COMPLETA'!#REF!</definedName>
    <definedName name="S25P16">'[1]PLANILHA MEDIÇÃO COMPLETA'!#REF!</definedName>
    <definedName name="S25P17">'[1]PLANILHA MEDIÇÃO COMPLETA'!#REF!</definedName>
    <definedName name="S25P18">'[1]PLANILHA MEDIÇÃO COMPLETA'!#REF!</definedName>
    <definedName name="S25P19">'[1]PLANILHA MEDIÇÃO COMPLETA'!#REF!</definedName>
    <definedName name="S25P2">'[1]PLANILHA MEDIÇÃO COMPLETA'!#REF!</definedName>
    <definedName name="S25P20">'[1]PLANILHA MEDIÇÃO COMPLETA'!#REF!</definedName>
    <definedName name="S25P21">'[1]PLANILHA MEDIÇÃO COMPLETA'!#REF!</definedName>
    <definedName name="S25P22">'[1]PLANILHA MEDIÇÃO COMPLETA'!#REF!</definedName>
    <definedName name="S25P23">'[1]PLANILHA MEDIÇÃO COMPLETA'!#REF!</definedName>
    <definedName name="S25P24">'[1]PLANILHA MEDIÇÃO COMPLETA'!#REF!</definedName>
    <definedName name="S25P3">'[1]PLANILHA MEDIÇÃO COMPLETA'!#REF!</definedName>
    <definedName name="S25P4">'[1]PLANILHA MEDIÇÃO COMPLETA'!#REF!</definedName>
    <definedName name="S25P5">'[1]PLANILHA MEDIÇÃO COMPLETA'!#REF!</definedName>
    <definedName name="S25P6">'[1]PLANILHA MEDIÇÃO COMPLETA'!#REF!</definedName>
    <definedName name="S25P7">'[1]PLANILHA MEDIÇÃO COMPLETA'!#REF!</definedName>
    <definedName name="S25P8">'[1]PLANILHA MEDIÇÃO COMPLETA'!#REF!</definedName>
    <definedName name="S25P9">'[1]PLANILHA MEDIÇÃO COMPLETA'!#REF!</definedName>
    <definedName name="S26P1">'[1]PLANILHA MEDIÇÃO COMPLETA'!#REF!</definedName>
    <definedName name="S26P10">'[1]PLANILHA MEDIÇÃO COMPLETA'!#REF!</definedName>
    <definedName name="S26P11">'[1]PLANILHA MEDIÇÃO COMPLETA'!#REF!</definedName>
    <definedName name="S26P12">'[1]PLANILHA MEDIÇÃO COMPLETA'!#REF!</definedName>
    <definedName name="S26P13">'[1]PLANILHA MEDIÇÃO COMPLETA'!#REF!</definedName>
    <definedName name="S26P14">'[1]PLANILHA MEDIÇÃO COMPLETA'!#REF!</definedName>
    <definedName name="S26P15">'[1]PLANILHA MEDIÇÃO COMPLETA'!#REF!</definedName>
    <definedName name="S26P16">'[1]PLANILHA MEDIÇÃO COMPLETA'!#REF!</definedName>
    <definedName name="S26P17">'[1]PLANILHA MEDIÇÃO COMPLETA'!#REF!</definedName>
    <definedName name="S26P18">'[1]PLANILHA MEDIÇÃO COMPLETA'!#REF!</definedName>
    <definedName name="S26P19">'[1]PLANILHA MEDIÇÃO COMPLETA'!#REF!</definedName>
    <definedName name="S26P2">'[1]PLANILHA MEDIÇÃO COMPLETA'!#REF!</definedName>
    <definedName name="S26P20">'[1]PLANILHA MEDIÇÃO COMPLETA'!#REF!</definedName>
    <definedName name="S26P21">'[1]PLANILHA MEDIÇÃO COMPLETA'!#REF!</definedName>
    <definedName name="S26P22">'[1]PLANILHA MEDIÇÃO COMPLETA'!#REF!</definedName>
    <definedName name="S26P23">'[1]PLANILHA MEDIÇÃO COMPLETA'!#REF!</definedName>
    <definedName name="S26P24">'[1]PLANILHA MEDIÇÃO COMPLETA'!#REF!</definedName>
    <definedName name="S26P3">'[1]PLANILHA MEDIÇÃO COMPLETA'!#REF!</definedName>
    <definedName name="S26P4">'[1]PLANILHA MEDIÇÃO COMPLETA'!#REF!</definedName>
    <definedName name="S26P5">'[1]PLANILHA MEDIÇÃO COMPLETA'!#REF!</definedName>
    <definedName name="S26P6">'[1]PLANILHA MEDIÇÃO COMPLETA'!#REF!</definedName>
    <definedName name="S26P7">'[1]PLANILHA MEDIÇÃO COMPLETA'!#REF!</definedName>
    <definedName name="S26P8">'[1]PLANILHA MEDIÇÃO COMPLETA'!#REF!</definedName>
    <definedName name="S26P9">'[1]PLANILHA MEDIÇÃO COMPLETA'!#REF!</definedName>
    <definedName name="S27P1">'[1]PLANILHA MEDIÇÃO COMPLETA'!#REF!</definedName>
    <definedName name="S27P10">'[1]PLANILHA MEDIÇÃO COMPLETA'!#REF!</definedName>
    <definedName name="S27P11">'[1]PLANILHA MEDIÇÃO COMPLETA'!#REF!</definedName>
    <definedName name="S27P12">'[1]PLANILHA MEDIÇÃO COMPLETA'!#REF!</definedName>
    <definedName name="S27P13">'[1]PLANILHA MEDIÇÃO COMPLETA'!#REF!</definedName>
    <definedName name="S27P14">'[1]PLANILHA MEDIÇÃO COMPLETA'!#REF!</definedName>
    <definedName name="S27P15">'[1]PLANILHA MEDIÇÃO COMPLETA'!#REF!</definedName>
    <definedName name="S27P16">'[1]PLANILHA MEDIÇÃO COMPLETA'!#REF!</definedName>
    <definedName name="S27P17">'[1]PLANILHA MEDIÇÃO COMPLETA'!#REF!</definedName>
    <definedName name="S27P18">'[1]PLANILHA MEDIÇÃO COMPLETA'!#REF!</definedName>
    <definedName name="S27P19">'[1]PLANILHA MEDIÇÃO COMPLETA'!#REF!</definedName>
    <definedName name="S27P2">'[1]PLANILHA MEDIÇÃO COMPLETA'!#REF!</definedName>
    <definedName name="S27P20">'[1]PLANILHA MEDIÇÃO COMPLETA'!#REF!</definedName>
    <definedName name="S27P21">'[1]PLANILHA MEDIÇÃO COMPLETA'!#REF!</definedName>
    <definedName name="S27P22">'[1]PLANILHA MEDIÇÃO COMPLETA'!#REF!</definedName>
    <definedName name="S27P23">'[1]PLANILHA MEDIÇÃO COMPLETA'!#REF!</definedName>
    <definedName name="S27P24">'[1]PLANILHA MEDIÇÃO COMPLETA'!#REF!</definedName>
    <definedName name="S27P3">'[1]PLANILHA MEDIÇÃO COMPLETA'!#REF!</definedName>
    <definedName name="S27P4">'[1]PLANILHA MEDIÇÃO COMPLETA'!#REF!</definedName>
    <definedName name="S27P5">'[1]PLANILHA MEDIÇÃO COMPLETA'!#REF!</definedName>
    <definedName name="S27P6">'[1]PLANILHA MEDIÇÃO COMPLETA'!#REF!</definedName>
    <definedName name="S27P7">'[1]PLANILHA MEDIÇÃO COMPLETA'!#REF!</definedName>
    <definedName name="S27P8">'[1]PLANILHA MEDIÇÃO COMPLETA'!#REF!</definedName>
    <definedName name="S27P9">'[1]PLANILHA MEDIÇÃO COMPLETA'!#REF!</definedName>
    <definedName name="S28P1">'[1]PLANILHA MEDIÇÃO COMPLETA'!#REF!</definedName>
    <definedName name="S28P10">'[1]PLANILHA MEDIÇÃO COMPLETA'!#REF!</definedName>
    <definedName name="S28P11">'[1]PLANILHA MEDIÇÃO COMPLETA'!#REF!</definedName>
    <definedName name="S28P12">'[1]PLANILHA MEDIÇÃO COMPLETA'!#REF!</definedName>
    <definedName name="S28P13">'[1]PLANILHA MEDIÇÃO COMPLETA'!#REF!</definedName>
    <definedName name="S28P14">'[1]PLANILHA MEDIÇÃO COMPLETA'!#REF!</definedName>
    <definedName name="S28P15">'[1]PLANILHA MEDIÇÃO COMPLETA'!#REF!</definedName>
    <definedName name="S28P16">'[1]PLANILHA MEDIÇÃO COMPLETA'!#REF!</definedName>
    <definedName name="S28P17">'[1]PLANILHA MEDIÇÃO COMPLETA'!#REF!</definedName>
    <definedName name="S28P18">'[1]PLANILHA MEDIÇÃO COMPLETA'!#REF!</definedName>
    <definedName name="S28P19">'[1]PLANILHA MEDIÇÃO COMPLETA'!#REF!</definedName>
    <definedName name="S28P2">'[1]PLANILHA MEDIÇÃO COMPLETA'!#REF!</definedName>
    <definedName name="S28P20">'[1]PLANILHA MEDIÇÃO COMPLETA'!#REF!</definedName>
    <definedName name="S28P21">'[1]PLANILHA MEDIÇÃO COMPLETA'!#REF!</definedName>
    <definedName name="S28P22">'[1]PLANILHA MEDIÇÃO COMPLETA'!#REF!</definedName>
    <definedName name="S28P23">'[1]PLANILHA MEDIÇÃO COMPLETA'!#REF!</definedName>
    <definedName name="S28P24">'[1]PLANILHA MEDIÇÃO COMPLETA'!#REF!</definedName>
    <definedName name="S28P3">'[1]PLANILHA MEDIÇÃO COMPLETA'!#REF!</definedName>
    <definedName name="S28P4">'[1]PLANILHA MEDIÇÃO COMPLETA'!#REF!</definedName>
    <definedName name="S28P5">'[1]PLANILHA MEDIÇÃO COMPLETA'!#REF!</definedName>
    <definedName name="S28P6">'[1]PLANILHA MEDIÇÃO COMPLETA'!#REF!</definedName>
    <definedName name="S28P7">'[1]PLANILHA MEDIÇÃO COMPLETA'!#REF!</definedName>
    <definedName name="S28P8">'[1]PLANILHA MEDIÇÃO COMPLETA'!#REF!</definedName>
    <definedName name="S28P9">'[1]PLANILHA MEDIÇÃO COMPLETA'!#REF!</definedName>
    <definedName name="S29P1">'[1]PLANILHA MEDIÇÃO COMPLETA'!#REF!</definedName>
    <definedName name="S29P10">'[1]PLANILHA MEDIÇÃO COMPLETA'!#REF!</definedName>
    <definedName name="S29P11">'[1]PLANILHA MEDIÇÃO COMPLETA'!#REF!</definedName>
    <definedName name="S29P12">'[1]PLANILHA MEDIÇÃO COMPLETA'!#REF!</definedName>
    <definedName name="S29P13">'[1]PLANILHA MEDIÇÃO COMPLETA'!#REF!</definedName>
    <definedName name="S29P14">'[1]PLANILHA MEDIÇÃO COMPLETA'!#REF!</definedName>
    <definedName name="S29P15">'[1]PLANILHA MEDIÇÃO COMPLETA'!#REF!</definedName>
    <definedName name="S29P16">'[1]PLANILHA MEDIÇÃO COMPLETA'!#REF!</definedName>
    <definedName name="S29P17">'[1]PLANILHA MEDIÇÃO COMPLETA'!#REF!</definedName>
    <definedName name="S29P18">'[1]PLANILHA MEDIÇÃO COMPLETA'!#REF!</definedName>
    <definedName name="S29P19">'[1]PLANILHA MEDIÇÃO COMPLETA'!#REF!</definedName>
    <definedName name="S29P2">'[1]PLANILHA MEDIÇÃO COMPLETA'!#REF!</definedName>
    <definedName name="S29P20">'[1]PLANILHA MEDIÇÃO COMPLETA'!#REF!</definedName>
    <definedName name="S29P21">'[1]PLANILHA MEDIÇÃO COMPLETA'!#REF!</definedName>
    <definedName name="S29P22">'[1]PLANILHA MEDIÇÃO COMPLETA'!#REF!</definedName>
    <definedName name="S29P23">'[1]PLANILHA MEDIÇÃO COMPLETA'!#REF!</definedName>
    <definedName name="S29P24">'[1]PLANILHA MEDIÇÃO COMPLETA'!#REF!</definedName>
    <definedName name="S29P3">'[1]PLANILHA MEDIÇÃO COMPLETA'!#REF!</definedName>
    <definedName name="S29P4">'[1]PLANILHA MEDIÇÃO COMPLETA'!#REF!</definedName>
    <definedName name="S29P5">'[1]PLANILHA MEDIÇÃO COMPLETA'!#REF!</definedName>
    <definedName name="S29P6">'[1]PLANILHA MEDIÇÃO COMPLETA'!#REF!</definedName>
    <definedName name="S29P7">'[1]PLANILHA MEDIÇÃO COMPLETA'!#REF!</definedName>
    <definedName name="S29P8">'[1]PLANILHA MEDIÇÃO COMPLETA'!#REF!</definedName>
    <definedName name="S29P9">'[1]PLANILHA MEDIÇÃO COMPLETA'!#REF!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30P1">'[1]PLANILHA MEDIÇÃO COMPLETA'!#REF!</definedName>
    <definedName name="S30P10">'[1]PLANILHA MEDIÇÃO COMPLETA'!#REF!</definedName>
    <definedName name="S30P11">'[1]PLANILHA MEDIÇÃO COMPLETA'!#REF!</definedName>
    <definedName name="S30P12">'[1]PLANILHA MEDIÇÃO COMPLETA'!#REF!</definedName>
    <definedName name="S30P13">'[1]PLANILHA MEDIÇÃO COMPLETA'!#REF!</definedName>
    <definedName name="S30P14">'[1]PLANILHA MEDIÇÃO COMPLETA'!#REF!</definedName>
    <definedName name="S30P15">'[1]PLANILHA MEDIÇÃO COMPLETA'!#REF!</definedName>
    <definedName name="S30P16">'[1]PLANILHA MEDIÇÃO COMPLETA'!#REF!</definedName>
    <definedName name="S30P17">'[1]PLANILHA MEDIÇÃO COMPLETA'!#REF!</definedName>
    <definedName name="S30P18">'[1]PLANILHA MEDIÇÃO COMPLETA'!#REF!</definedName>
    <definedName name="S30P19">'[1]PLANILHA MEDIÇÃO COMPLETA'!#REF!</definedName>
    <definedName name="S30P2">'[1]PLANILHA MEDIÇÃO COMPLETA'!#REF!</definedName>
    <definedName name="S30P20">'[1]PLANILHA MEDIÇÃO COMPLETA'!#REF!</definedName>
    <definedName name="S30P21">'[1]PLANILHA MEDIÇÃO COMPLETA'!#REF!</definedName>
    <definedName name="S30P22">'[1]PLANILHA MEDIÇÃO COMPLETA'!#REF!</definedName>
    <definedName name="S30P23">'[1]PLANILHA MEDIÇÃO COMPLETA'!#REF!</definedName>
    <definedName name="S30P24">'[1]PLANILHA MEDIÇÃO COMPLETA'!#REF!</definedName>
    <definedName name="S30P3">'[1]PLANILHA MEDIÇÃO COMPLETA'!#REF!</definedName>
    <definedName name="S30P4">'[1]PLANILHA MEDIÇÃO COMPLETA'!#REF!</definedName>
    <definedName name="S30P5">'[1]PLANILHA MEDIÇÃO COMPLETA'!#REF!</definedName>
    <definedName name="S30P6">'[1]PLANILHA MEDIÇÃO COMPLETA'!#REF!</definedName>
    <definedName name="S30P7">'[1]PLANILHA MEDIÇÃO COMPLETA'!#REF!</definedName>
    <definedName name="S30P8">'[1]PLANILHA MEDIÇÃO COMPLETA'!#REF!</definedName>
    <definedName name="S30P9">'[1]PLANILHA MEDIÇÃO COMPLETA'!#REF!</definedName>
    <definedName name="S31P1">'[1]PLANILHA MEDIÇÃO COMPLETA'!#REF!</definedName>
    <definedName name="S31P10">'[1]PLANILHA MEDIÇÃO COMPLETA'!#REF!</definedName>
    <definedName name="S31P11">'[1]PLANILHA MEDIÇÃO COMPLETA'!#REF!</definedName>
    <definedName name="S31P12">'[1]PLANILHA MEDIÇÃO COMPLETA'!#REF!</definedName>
    <definedName name="S31P13">'[1]PLANILHA MEDIÇÃO COMPLETA'!#REF!</definedName>
    <definedName name="S31P14">'[1]PLANILHA MEDIÇÃO COMPLETA'!#REF!</definedName>
    <definedName name="S31P15">'[1]PLANILHA MEDIÇÃO COMPLETA'!#REF!</definedName>
    <definedName name="S31P16">'[1]PLANILHA MEDIÇÃO COMPLETA'!#REF!</definedName>
    <definedName name="S31P17">'[1]PLANILHA MEDIÇÃO COMPLETA'!#REF!</definedName>
    <definedName name="S31P18">'[1]PLANILHA MEDIÇÃO COMPLETA'!#REF!</definedName>
    <definedName name="S31P19">'[1]PLANILHA MEDIÇÃO COMPLETA'!#REF!</definedName>
    <definedName name="S31P2">'[1]PLANILHA MEDIÇÃO COMPLETA'!#REF!</definedName>
    <definedName name="S31P20">'[1]PLANILHA MEDIÇÃO COMPLETA'!#REF!</definedName>
    <definedName name="S31P21">'[1]PLANILHA MEDIÇÃO COMPLETA'!#REF!</definedName>
    <definedName name="S31P22">'[1]PLANILHA MEDIÇÃO COMPLETA'!#REF!</definedName>
    <definedName name="S31P23">'[1]PLANILHA MEDIÇÃO COMPLETA'!#REF!</definedName>
    <definedName name="S31P24">'[1]PLANILHA MEDIÇÃO COMPLETA'!#REF!</definedName>
    <definedName name="S31P3">'[1]PLANILHA MEDIÇÃO COMPLETA'!#REF!</definedName>
    <definedName name="S31P4">'[1]PLANILHA MEDIÇÃO COMPLETA'!#REF!</definedName>
    <definedName name="S31P5">'[1]PLANILHA MEDIÇÃO COMPLETA'!#REF!</definedName>
    <definedName name="S31P6">'[1]PLANILHA MEDIÇÃO COMPLETA'!#REF!</definedName>
    <definedName name="S31P7">'[1]PLANILHA MEDIÇÃO COMPLETA'!#REF!</definedName>
    <definedName name="S31P8">'[1]PLANILHA MEDIÇÃO COMPLETA'!#REF!</definedName>
    <definedName name="S31P9">'[1]PLANILHA MEDIÇÃO COMPLETA'!#REF!</definedName>
    <definedName name="S32P1">'[1]PLANILHA MEDIÇÃO COMPLETA'!#REF!</definedName>
    <definedName name="S32P10">'[1]PLANILHA MEDIÇÃO COMPLETA'!#REF!</definedName>
    <definedName name="S32P11">'[1]PLANILHA MEDIÇÃO COMPLETA'!#REF!</definedName>
    <definedName name="S32P12">'[1]PLANILHA MEDIÇÃO COMPLETA'!#REF!</definedName>
    <definedName name="S32P13">'[1]PLANILHA MEDIÇÃO COMPLETA'!#REF!</definedName>
    <definedName name="S32P14">'[1]PLANILHA MEDIÇÃO COMPLETA'!#REF!</definedName>
    <definedName name="S32P15">'[1]PLANILHA MEDIÇÃO COMPLETA'!#REF!</definedName>
    <definedName name="S32P16">'[1]PLANILHA MEDIÇÃO COMPLETA'!#REF!</definedName>
    <definedName name="S32P17">'[1]PLANILHA MEDIÇÃO COMPLETA'!#REF!</definedName>
    <definedName name="S32P18">'[1]PLANILHA MEDIÇÃO COMPLETA'!#REF!</definedName>
    <definedName name="S32P19">'[1]PLANILHA MEDIÇÃO COMPLETA'!#REF!</definedName>
    <definedName name="S32P2">'[1]PLANILHA MEDIÇÃO COMPLETA'!#REF!</definedName>
    <definedName name="S32P20">'[1]PLANILHA MEDIÇÃO COMPLETA'!#REF!</definedName>
    <definedName name="S32P21">'[1]PLANILHA MEDIÇÃO COMPLETA'!#REF!</definedName>
    <definedName name="S32P22">'[1]PLANILHA MEDIÇÃO COMPLETA'!#REF!</definedName>
    <definedName name="S32P23">'[1]PLANILHA MEDIÇÃO COMPLETA'!#REF!</definedName>
    <definedName name="S32P24">'[1]PLANILHA MEDIÇÃO COMPLETA'!#REF!</definedName>
    <definedName name="S32P3">'[1]PLANILHA MEDIÇÃO COMPLETA'!#REF!</definedName>
    <definedName name="S32P4">'[1]PLANILHA MEDIÇÃO COMPLETA'!#REF!</definedName>
    <definedName name="S32P5">'[1]PLANILHA MEDIÇÃO COMPLETA'!#REF!</definedName>
    <definedName name="S32P6">'[1]PLANILHA MEDIÇÃO COMPLETA'!#REF!</definedName>
    <definedName name="S32P7">'[1]PLANILHA MEDIÇÃO COMPLETA'!#REF!</definedName>
    <definedName name="S32P8">'[1]PLANILHA MEDIÇÃO COMPLETA'!#REF!</definedName>
    <definedName name="S32P9">'[1]PLANILHA MEDIÇÃO COMPLETA'!#REF!</definedName>
    <definedName name="S33P1">'[1]PLANILHA MEDIÇÃO COMPLETA'!#REF!</definedName>
    <definedName name="S33P10">'[1]PLANILHA MEDIÇÃO COMPLETA'!#REF!</definedName>
    <definedName name="S33P11">'[1]PLANILHA MEDIÇÃO COMPLETA'!#REF!</definedName>
    <definedName name="S33P12">'[1]PLANILHA MEDIÇÃO COMPLETA'!#REF!</definedName>
    <definedName name="S33P13">'[1]PLANILHA MEDIÇÃO COMPLETA'!#REF!</definedName>
    <definedName name="S33P14">'[1]PLANILHA MEDIÇÃO COMPLETA'!#REF!</definedName>
    <definedName name="S33P15">'[1]PLANILHA MEDIÇÃO COMPLETA'!#REF!</definedName>
    <definedName name="S33P16">'[1]PLANILHA MEDIÇÃO COMPLETA'!#REF!</definedName>
    <definedName name="S33P17">'[1]PLANILHA MEDIÇÃO COMPLETA'!#REF!</definedName>
    <definedName name="S33P18">'[1]PLANILHA MEDIÇÃO COMPLETA'!#REF!</definedName>
    <definedName name="S33P19">'[1]PLANILHA MEDIÇÃO COMPLETA'!#REF!</definedName>
    <definedName name="S33P2">'[1]PLANILHA MEDIÇÃO COMPLETA'!#REF!</definedName>
    <definedName name="S33P20">'[1]PLANILHA MEDIÇÃO COMPLETA'!#REF!</definedName>
    <definedName name="S33P21">'[1]PLANILHA MEDIÇÃO COMPLETA'!#REF!</definedName>
    <definedName name="S33P22">'[1]PLANILHA MEDIÇÃO COMPLETA'!#REF!</definedName>
    <definedName name="S33P23">'[1]PLANILHA MEDIÇÃO COMPLETA'!#REF!</definedName>
    <definedName name="S33P24">'[1]PLANILHA MEDIÇÃO COMPLETA'!#REF!</definedName>
    <definedName name="S33P3">'[1]PLANILHA MEDIÇÃO COMPLETA'!#REF!</definedName>
    <definedName name="S33P4">'[1]PLANILHA MEDIÇÃO COMPLETA'!#REF!</definedName>
    <definedName name="S33P5">'[1]PLANILHA MEDIÇÃO COMPLETA'!#REF!</definedName>
    <definedName name="S33P6">'[1]PLANILHA MEDIÇÃO COMPLETA'!#REF!</definedName>
    <definedName name="S33P7">'[1]PLANILHA MEDIÇÃO COMPLETA'!#REF!</definedName>
    <definedName name="S33P8">'[1]PLANILHA MEDIÇÃO COMPLETA'!#REF!</definedName>
    <definedName name="S33P9">'[1]PLANILHA MEDIÇÃO COMPLETA'!#REF!</definedName>
    <definedName name="S34P1">'[1]PLANILHA MEDIÇÃO COMPLETA'!#REF!</definedName>
    <definedName name="S34P10">'[1]PLANILHA MEDIÇÃO COMPLETA'!#REF!</definedName>
    <definedName name="S34P11">'[1]PLANILHA MEDIÇÃO COMPLETA'!#REF!</definedName>
    <definedName name="S34P12">'[1]PLANILHA MEDIÇÃO COMPLETA'!#REF!</definedName>
    <definedName name="S34P13">'[1]PLANILHA MEDIÇÃO COMPLETA'!#REF!</definedName>
    <definedName name="S34P14">'[1]PLANILHA MEDIÇÃO COMPLETA'!#REF!</definedName>
    <definedName name="S34P15">'[1]PLANILHA MEDIÇÃO COMPLETA'!#REF!</definedName>
    <definedName name="S34P16">'[1]PLANILHA MEDIÇÃO COMPLETA'!#REF!</definedName>
    <definedName name="S34P17">'[1]PLANILHA MEDIÇÃO COMPLETA'!#REF!</definedName>
    <definedName name="S34P18">'[1]PLANILHA MEDIÇÃO COMPLETA'!#REF!</definedName>
    <definedName name="S34P19">'[1]PLANILHA MEDIÇÃO COMPLETA'!#REF!</definedName>
    <definedName name="S34P2">'[1]PLANILHA MEDIÇÃO COMPLETA'!#REF!</definedName>
    <definedName name="S34P20">'[1]PLANILHA MEDIÇÃO COMPLETA'!#REF!</definedName>
    <definedName name="S34P21">'[1]PLANILHA MEDIÇÃO COMPLETA'!#REF!</definedName>
    <definedName name="S34P22">'[1]PLANILHA MEDIÇÃO COMPLETA'!#REF!</definedName>
    <definedName name="S34P23">'[1]PLANILHA MEDIÇÃO COMPLETA'!#REF!</definedName>
    <definedName name="S34P24">'[1]PLANILHA MEDIÇÃO COMPLETA'!#REF!</definedName>
    <definedName name="S34P3">'[1]PLANILHA MEDIÇÃO COMPLETA'!#REF!</definedName>
    <definedName name="S34P4">'[1]PLANILHA MEDIÇÃO COMPLETA'!#REF!</definedName>
    <definedName name="S34P5">'[1]PLANILHA MEDIÇÃO COMPLETA'!#REF!</definedName>
    <definedName name="S34P6">'[1]PLANILHA MEDIÇÃO COMPLETA'!#REF!</definedName>
    <definedName name="S34P7">'[1]PLANILHA MEDIÇÃO COMPLETA'!#REF!</definedName>
    <definedName name="S34P8">'[1]PLANILHA MEDIÇÃO COMPLETA'!#REF!</definedName>
    <definedName name="S34P9">'[1]PLANILHA MEDIÇÃO COMPLETA'!#REF!</definedName>
    <definedName name="S35P1">'[1]PLANILHA MEDIÇÃO COMPLETA'!#REF!</definedName>
    <definedName name="S35P10">'[1]PLANILHA MEDIÇÃO COMPLETA'!#REF!</definedName>
    <definedName name="S35P11">'[1]PLANILHA MEDIÇÃO COMPLETA'!#REF!</definedName>
    <definedName name="S35P12">'[1]PLANILHA MEDIÇÃO COMPLETA'!#REF!</definedName>
    <definedName name="S35P13">'[1]PLANILHA MEDIÇÃO COMPLETA'!#REF!</definedName>
    <definedName name="S35P14">'[1]PLANILHA MEDIÇÃO COMPLETA'!#REF!</definedName>
    <definedName name="S35P15">'[1]PLANILHA MEDIÇÃO COMPLETA'!#REF!</definedName>
    <definedName name="S35P16">'[1]PLANILHA MEDIÇÃO COMPLETA'!#REF!</definedName>
    <definedName name="S35P17">'[1]PLANILHA MEDIÇÃO COMPLETA'!#REF!</definedName>
    <definedName name="S35P18">'[1]PLANILHA MEDIÇÃO COMPLETA'!#REF!</definedName>
    <definedName name="S35P19">'[1]PLANILHA MEDIÇÃO COMPLETA'!#REF!</definedName>
    <definedName name="S35P2">'[1]PLANILHA MEDIÇÃO COMPLETA'!#REF!</definedName>
    <definedName name="S35P20">'[1]PLANILHA MEDIÇÃO COMPLETA'!#REF!</definedName>
    <definedName name="S35P21">'[1]PLANILHA MEDIÇÃO COMPLETA'!#REF!</definedName>
    <definedName name="S35P22">'[1]PLANILHA MEDIÇÃO COMPLETA'!#REF!</definedName>
    <definedName name="S35P23">'[1]PLANILHA MEDIÇÃO COMPLETA'!#REF!</definedName>
    <definedName name="S35P24">'[1]PLANILHA MEDIÇÃO COMPLETA'!#REF!</definedName>
    <definedName name="S35P3">'[1]PLANILHA MEDIÇÃO COMPLETA'!#REF!</definedName>
    <definedName name="S35P4">'[1]PLANILHA MEDIÇÃO COMPLETA'!#REF!</definedName>
    <definedName name="S35P5">'[1]PLANILHA MEDIÇÃO COMPLETA'!#REF!</definedName>
    <definedName name="S35P6">'[1]PLANILHA MEDIÇÃO COMPLETA'!#REF!</definedName>
    <definedName name="S35P7">'[1]PLANILHA MEDIÇÃO COMPLETA'!#REF!</definedName>
    <definedName name="S35P8">'[1]PLANILHA MEDIÇÃO COMPLETA'!#REF!</definedName>
    <definedName name="S35P9">'[1]PLANILHA MEDIÇÃO COMPLETA'!#REF!</definedName>
    <definedName name="S36P1">'[1]PLANILHA MEDIÇÃO COMPLETA'!#REF!</definedName>
    <definedName name="S36P10">'[1]PLANILHA MEDIÇÃO COMPLETA'!#REF!</definedName>
    <definedName name="S36P11">'[1]PLANILHA MEDIÇÃO COMPLETA'!#REF!</definedName>
    <definedName name="S36P12">'[1]PLANILHA MEDIÇÃO COMPLETA'!#REF!</definedName>
    <definedName name="S36P13">'[1]PLANILHA MEDIÇÃO COMPLETA'!#REF!</definedName>
    <definedName name="S36P14">'[1]PLANILHA MEDIÇÃO COMPLETA'!#REF!</definedName>
    <definedName name="S36P15">'[1]PLANILHA MEDIÇÃO COMPLETA'!#REF!</definedName>
    <definedName name="S36P16">'[1]PLANILHA MEDIÇÃO COMPLETA'!#REF!</definedName>
    <definedName name="S36P17">'[1]PLANILHA MEDIÇÃO COMPLETA'!#REF!</definedName>
    <definedName name="S36P18">'[1]PLANILHA MEDIÇÃO COMPLETA'!#REF!</definedName>
    <definedName name="S36P19">'[1]PLANILHA MEDIÇÃO COMPLETA'!#REF!</definedName>
    <definedName name="S36P2">'[1]PLANILHA MEDIÇÃO COMPLETA'!#REF!</definedName>
    <definedName name="S36P20">'[1]PLANILHA MEDIÇÃO COMPLETA'!#REF!</definedName>
    <definedName name="S36P21">'[1]PLANILHA MEDIÇÃO COMPLETA'!#REF!</definedName>
    <definedName name="S36P22">'[1]PLANILHA MEDIÇÃO COMPLETA'!#REF!</definedName>
    <definedName name="S36P23">'[1]PLANILHA MEDIÇÃO COMPLETA'!#REF!</definedName>
    <definedName name="S36P24">'[1]PLANILHA MEDIÇÃO COMPLETA'!#REF!</definedName>
    <definedName name="S36P3">'[1]PLANILHA MEDIÇÃO COMPLETA'!#REF!</definedName>
    <definedName name="S36P4">'[1]PLANILHA MEDIÇÃO COMPLETA'!#REF!</definedName>
    <definedName name="S36P5">'[1]PLANILHA MEDIÇÃO COMPLETA'!#REF!</definedName>
    <definedName name="S36P6">'[1]PLANILHA MEDIÇÃO COMPLETA'!#REF!</definedName>
    <definedName name="S36P7">'[1]PLANILHA MEDIÇÃO COMPLETA'!#REF!</definedName>
    <definedName name="S36P8">'[1]PLANILHA MEDIÇÃO COMPLETA'!#REF!</definedName>
    <definedName name="S36P9">'[1]PLANILHA MEDIÇÃO COMPLETA'!#REF!</definedName>
    <definedName name="S37P1">'[1]PLANILHA MEDIÇÃO COMPLETA'!#REF!</definedName>
    <definedName name="S37P10">'[1]PLANILHA MEDIÇÃO COMPLETA'!#REF!</definedName>
    <definedName name="S37P11">'[1]PLANILHA MEDIÇÃO COMPLETA'!#REF!</definedName>
    <definedName name="S37P12">'[1]PLANILHA MEDIÇÃO COMPLETA'!#REF!</definedName>
    <definedName name="S37P13">'[1]PLANILHA MEDIÇÃO COMPLETA'!#REF!</definedName>
    <definedName name="S37P14">'[1]PLANILHA MEDIÇÃO COMPLETA'!#REF!</definedName>
    <definedName name="S37P15">'[1]PLANILHA MEDIÇÃO COMPLETA'!#REF!</definedName>
    <definedName name="S37P16">'[1]PLANILHA MEDIÇÃO COMPLETA'!#REF!</definedName>
    <definedName name="S37P17">'[1]PLANILHA MEDIÇÃO COMPLETA'!#REF!</definedName>
    <definedName name="S37P18">'[1]PLANILHA MEDIÇÃO COMPLETA'!#REF!</definedName>
    <definedName name="S37P19">'[1]PLANILHA MEDIÇÃO COMPLETA'!#REF!</definedName>
    <definedName name="S37P2">'[1]PLANILHA MEDIÇÃO COMPLETA'!#REF!</definedName>
    <definedName name="S37P20">'[1]PLANILHA MEDIÇÃO COMPLETA'!#REF!</definedName>
    <definedName name="S37P21">'[1]PLANILHA MEDIÇÃO COMPLETA'!#REF!</definedName>
    <definedName name="S37P22">'[1]PLANILHA MEDIÇÃO COMPLETA'!#REF!</definedName>
    <definedName name="S37P23">'[1]PLANILHA MEDIÇÃO COMPLETA'!#REF!</definedName>
    <definedName name="S37P24">'[1]PLANILHA MEDIÇÃO COMPLETA'!#REF!</definedName>
    <definedName name="S37P3">'[1]PLANILHA MEDIÇÃO COMPLETA'!#REF!</definedName>
    <definedName name="S37P4">'[1]PLANILHA MEDIÇÃO COMPLETA'!#REF!</definedName>
    <definedName name="S37P5">'[1]PLANILHA MEDIÇÃO COMPLETA'!#REF!</definedName>
    <definedName name="S37P6">'[1]PLANILHA MEDIÇÃO COMPLETA'!#REF!</definedName>
    <definedName name="S37P7">'[1]PLANILHA MEDIÇÃO COMPLETA'!#REF!</definedName>
    <definedName name="S37P8">'[1]PLANILHA MEDIÇÃO COMPLETA'!#REF!</definedName>
    <definedName name="S37P9">'[1]PLANILHA MEDIÇÃO COMPLETA'!#REF!</definedName>
    <definedName name="S38P1">'[1]PLANILHA MEDIÇÃO COMPLETA'!#REF!</definedName>
    <definedName name="S38P10">'[1]PLANILHA MEDIÇÃO COMPLETA'!#REF!</definedName>
    <definedName name="S38P11">'[1]PLANILHA MEDIÇÃO COMPLETA'!#REF!</definedName>
    <definedName name="S38P12">'[1]PLANILHA MEDIÇÃO COMPLETA'!#REF!</definedName>
    <definedName name="S38P13">'[1]PLANILHA MEDIÇÃO COMPLETA'!#REF!</definedName>
    <definedName name="S38P14">'[1]PLANILHA MEDIÇÃO COMPLETA'!#REF!</definedName>
    <definedName name="S38P15">'[1]PLANILHA MEDIÇÃO COMPLETA'!#REF!</definedName>
    <definedName name="S38P16">'[1]PLANILHA MEDIÇÃO COMPLETA'!#REF!</definedName>
    <definedName name="S38P17">'[1]PLANILHA MEDIÇÃO COMPLETA'!#REF!</definedName>
    <definedName name="S38P18">'[1]PLANILHA MEDIÇÃO COMPLETA'!#REF!</definedName>
    <definedName name="S38P19">'[1]PLANILHA MEDIÇÃO COMPLETA'!#REF!</definedName>
    <definedName name="S38P2">'[1]PLANILHA MEDIÇÃO COMPLETA'!#REF!</definedName>
    <definedName name="S38P20">'[1]PLANILHA MEDIÇÃO COMPLETA'!#REF!</definedName>
    <definedName name="S38P21">'[1]PLANILHA MEDIÇÃO COMPLETA'!#REF!</definedName>
    <definedName name="S38P22">'[1]PLANILHA MEDIÇÃO COMPLETA'!#REF!</definedName>
    <definedName name="S38P23">'[1]PLANILHA MEDIÇÃO COMPLETA'!#REF!</definedName>
    <definedName name="S38P24">'[1]PLANILHA MEDIÇÃO COMPLETA'!#REF!</definedName>
    <definedName name="S38P3">'[1]PLANILHA MEDIÇÃO COMPLETA'!#REF!</definedName>
    <definedName name="S38P4">'[1]PLANILHA MEDIÇÃO COMPLETA'!#REF!</definedName>
    <definedName name="S38P5">'[1]PLANILHA MEDIÇÃO COMPLETA'!#REF!</definedName>
    <definedName name="S38P6">'[1]PLANILHA MEDIÇÃO COMPLETA'!#REF!</definedName>
    <definedName name="S38P7">'[1]PLANILHA MEDIÇÃO COMPLETA'!#REF!</definedName>
    <definedName name="S38P8">'[1]PLANILHA MEDIÇÃO COMPLETA'!#REF!</definedName>
    <definedName name="S38P9">'[1]PLANILHA MEDIÇÃO COMPLETA'!#REF!</definedName>
    <definedName name="S39P1">'[1]PLANILHA MEDIÇÃO COMPLETA'!#REF!</definedName>
    <definedName name="S39P10">'[1]PLANILHA MEDIÇÃO COMPLETA'!#REF!</definedName>
    <definedName name="S39P11">'[1]PLANILHA MEDIÇÃO COMPLETA'!#REF!</definedName>
    <definedName name="S39P12">'[1]PLANILHA MEDIÇÃO COMPLETA'!#REF!</definedName>
    <definedName name="S39P13">'[1]PLANILHA MEDIÇÃO COMPLETA'!#REF!</definedName>
    <definedName name="S39P14">'[1]PLANILHA MEDIÇÃO COMPLETA'!#REF!</definedName>
    <definedName name="S39P15">'[1]PLANILHA MEDIÇÃO COMPLETA'!#REF!</definedName>
    <definedName name="S39P16">'[1]PLANILHA MEDIÇÃO COMPLETA'!#REF!</definedName>
    <definedName name="S39P17">'[1]PLANILHA MEDIÇÃO COMPLETA'!#REF!</definedName>
    <definedName name="S39P18">'[1]PLANILHA MEDIÇÃO COMPLETA'!#REF!</definedName>
    <definedName name="S39P19">'[1]PLANILHA MEDIÇÃO COMPLETA'!#REF!</definedName>
    <definedName name="S39P2">'[1]PLANILHA MEDIÇÃO COMPLETA'!#REF!</definedName>
    <definedName name="S39P20">'[1]PLANILHA MEDIÇÃO COMPLETA'!#REF!</definedName>
    <definedName name="S39P21">'[1]PLANILHA MEDIÇÃO COMPLETA'!#REF!</definedName>
    <definedName name="S39P22">'[1]PLANILHA MEDIÇÃO COMPLETA'!#REF!</definedName>
    <definedName name="S39P23">'[1]PLANILHA MEDIÇÃO COMPLETA'!#REF!</definedName>
    <definedName name="S39P24">'[1]PLANILHA MEDIÇÃO COMPLETA'!#REF!</definedName>
    <definedName name="S39P3">'[1]PLANILHA MEDIÇÃO COMPLETA'!#REF!</definedName>
    <definedName name="S39P4">'[1]PLANILHA MEDIÇÃO COMPLETA'!#REF!</definedName>
    <definedName name="S39P5">'[1]PLANILHA MEDIÇÃO COMPLETA'!#REF!</definedName>
    <definedName name="S39P6">'[1]PLANILHA MEDIÇÃO COMPLETA'!#REF!</definedName>
    <definedName name="S39P7">'[1]PLANILHA MEDIÇÃO COMPLETA'!#REF!</definedName>
    <definedName name="S39P8">'[1]PLANILHA MEDIÇÃO COMPLETA'!#REF!</definedName>
    <definedName name="S39P9">'[1]PLANILHA MEDIÇÃO COMPLETA'!#REF!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40P1">'[1]PLANILHA MEDIÇÃO COMPLETA'!#REF!</definedName>
    <definedName name="S40P10">'[1]PLANILHA MEDIÇÃO COMPLETA'!#REF!</definedName>
    <definedName name="S40P11">'[1]PLANILHA MEDIÇÃO COMPLETA'!#REF!</definedName>
    <definedName name="S40P12">'[1]PLANILHA MEDIÇÃO COMPLETA'!#REF!</definedName>
    <definedName name="S40P13">'[1]PLANILHA MEDIÇÃO COMPLETA'!#REF!</definedName>
    <definedName name="S40P14">'[1]PLANILHA MEDIÇÃO COMPLETA'!#REF!</definedName>
    <definedName name="S40P15">'[1]PLANILHA MEDIÇÃO COMPLETA'!#REF!</definedName>
    <definedName name="S40P16">'[1]PLANILHA MEDIÇÃO COMPLETA'!#REF!</definedName>
    <definedName name="S40P17">'[1]PLANILHA MEDIÇÃO COMPLETA'!#REF!</definedName>
    <definedName name="S40P18">'[1]PLANILHA MEDIÇÃO COMPLETA'!#REF!</definedName>
    <definedName name="S40P19">'[1]PLANILHA MEDIÇÃO COMPLETA'!#REF!</definedName>
    <definedName name="S40P2">'[1]PLANILHA MEDIÇÃO COMPLETA'!#REF!</definedName>
    <definedName name="S40P20">'[1]PLANILHA MEDIÇÃO COMPLETA'!#REF!</definedName>
    <definedName name="S40P21">'[1]PLANILHA MEDIÇÃO COMPLETA'!#REF!</definedName>
    <definedName name="S40P22">'[1]PLANILHA MEDIÇÃO COMPLETA'!#REF!</definedName>
    <definedName name="S40P23">'[1]PLANILHA MEDIÇÃO COMPLETA'!#REF!</definedName>
    <definedName name="S40P24">'[1]PLANILHA MEDIÇÃO COMPLETA'!#REF!</definedName>
    <definedName name="S40P3">'[1]PLANILHA MEDIÇÃO COMPLETA'!#REF!</definedName>
    <definedName name="S40P4">'[1]PLANILHA MEDIÇÃO COMPLETA'!#REF!</definedName>
    <definedName name="S40P5">'[1]PLANILHA MEDIÇÃO COMPLETA'!#REF!</definedName>
    <definedName name="S40P6">'[1]PLANILHA MEDIÇÃO COMPLETA'!#REF!</definedName>
    <definedName name="S40P7">'[1]PLANILHA MEDIÇÃO COMPLETA'!#REF!</definedName>
    <definedName name="S40P8">'[1]PLANILHA MEDIÇÃO COMPLETA'!#REF!</definedName>
    <definedName name="S40P9">'[1]PLANILHA MEDIÇÃO COMPLETA'!#REF!</definedName>
    <definedName name="S41P1">'[1]PLANILHA MEDIÇÃO COMPLETA'!#REF!</definedName>
    <definedName name="S41P10">'[1]PLANILHA MEDIÇÃO COMPLETA'!#REF!</definedName>
    <definedName name="S41P11">'[1]PLANILHA MEDIÇÃO COMPLETA'!#REF!</definedName>
    <definedName name="S41P12">'[1]PLANILHA MEDIÇÃO COMPLETA'!#REF!</definedName>
    <definedName name="S41P13">'[1]PLANILHA MEDIÇÃO COMPLETA'!#REF!</definedName>
    <definedName name="S41P14">'[1]PLANILHA MEDIÇÃO COMPLETA'!#REF!</definedName>
    <definedName name="S41P15">'[1]PLANILHA MEDIÇÃO COMPLETA'!#REF!</definedName>
    <definedName name="S41P16">'[1]PLANILHA MEDIÇÃO COMPLETA'!#REF!</definedName>
    <definedName name="S41P17">'[1]PLANILHA MEDIÇÃO COMPLETA'!#REF!</definedName>
    <definedName name="S41P18">'[1]PLANILHA MEDIÇÃO COMPLETA'!#REF!</definedName>
    <definedName name="S41P19">'[1]PLANILHA MEDIÇÃO COMPLETA'!#REF!</definedName>
    <definedName name="S41P2">'[1]PLANILHA MEDIÇÃO COMPLETA'!#REF!</definedName>
    <definedName name="S41P20">'[1]PLANILHA MEDIÇÃO COMPLETA'!#REF!</definedName>
    <definedName name="S41P21">'[1]PLANILHA MEDIÇÃO COMPLETA'!#REF!</definedName>
    <definedName name="S41P22">'[1]PLANILHA MEDIÇÃO COMPLETA'!#REF!</definedName>
    <definedName name="S41P23">'[1]PLANILHA MEDIÇÃO COMPLETA'!#REF!</definedName>
    <definedName name="S41P24">'[1]PLANILHA MEDIÇÃO COMPLETA'!#REF!</definedName>
    <definedName name="S41P3">'[1]PLANILHA MEDIÇÃO COMPLETA'!#REF!</definedName>
    <definedName name="S41P4">'[1]PLANILHA MEDIÇÃO COMPLETA'!#REF!</definedName>
    <definedName name="S41P5">'[1]PLANILHA MEDIÇÃO COMPLETA'!#REF!</definedName>
    <definedName name="S41P6">'[1]PLANILHA MEDIÇÃO COMPLETA'!#REF!</definedName>
    <definedName name="S41P7">'[1]PLANILHA MEDIÇÃO COMPLETA'!#REF!</definedName>
    <definedName name="S41P8">'[1]PLANILHA MEDIÇÃO COMPLETA'!#REF!</definedName>
    <definedName name="S41P9">'[1]PLANILHA MEDIÇÃO COMPLETA'!#REF!</definedName>
    <definedName name="S42P1">'[1]PLANILHA MEDIÇÃO COMPLETA'!#REF!</definedName>
    <definedName name="S42P10">'[1]PLANILHA MEDIÇÃO COMPLETA'!#REF!</definedName>
    <definedName name="S42P11">'[1]PLANILHA MEDIÇÃO COMPLETA'!#REF!</definedName>
    <definedName name="S42P12">'[1]PLANILHA MEDIÇÃO COMPLETA'!#REF!</definedName>
    <definedName name="S42P13">'[1]PLANILHA MEDIÇÃO COMPLETA'!#REF!</definedName>
    <definedName name="S42P14">'[1]PLANILHA MEDIÇÃO COMPLETA'!#REF!</definedName>
    <definedName name="S42P15">'[1]PLANILHA MEDIÇÃO COMPLETA'!#REF!</definedName>
    <definedName name="S42P16">'[1]PLANILHA MEDIÇÃO COMPLETA'!#REF!</definedName>
    <definedName name="S42P17">'[1]PLANILHA MEDIÇÃO COMPLETA'!#REF!</definedName>
    <definedName name="S42P18">'[1]PLANILHA MEDIÇÃO COMPLETA'!#REF!</definedName>
    <definedName name="S42P19">'[1]PLANILHA MEDIÇÃO COMPLETA'!#REF!</definedName>
    <definedName name="S42P2">'[1]PLANILHA MEDIÇÃO COMPLETA'!#REF!</definedName>
    <definedName name="S42P20">'[1]PLANILHA MEDIÇÃO COMPLETA'!#REF!</definedName>
    <definedName name="S42P21">'[1]PLANILHA MEDIÇÃO COMPLETA'!#REF!</definedName>
    <definedName name="S42P22">'[1]PLANILHA MEDIÇÃO COMPLETA'!#REF!</definedName>
    <definedName name="S42P23">'[1]PLANILHA MEDIÇÃO COMPLETA'!#REF!</definedName>
    <definedName name="S42P24">'[1]PLANILHA MEDIÇÃO COMPLETA'!#REF!</definedName>
    <definedName name="S42P3">'[1]PLANILHA MEDIÇÃO COMPLETA'!#REF!</definedName>
    <definedName name="S42P4">'[1]PLANILHA MEDIÇÃO COMPLETA'!#REF!</definedName>
    <definedName name="S42P5">'[1]PLANILHA MEDIÇÃO COMPLETA'!#REF!</definedName>
    <definedName name="S42P6">'[1]PLANILHA MEDIÇÃO COMPLETA'!#REF!</definedName>
    <definedName name="S42P7">'[1]PLANILHA MEDIÇÃO COMPLETA'!#REF!</definedName>
    <definedName name="S42P8">'[1]PLANILHA MEDIÇÃO COMPLETA'!#REF!</definedName>
    <definedName name="S42P9">'[1]PLANILHA MEDIÇÃO COMPLETA'!#REF!</definedName>
    <definedName name="S43P1">'[1]PLANILHA MEDIÇÃO COMPLETA'!#REF!</definedName>
    <definedName name="S43P10">'[1]PLANILHA MEDIÇÃO COMPLETA'!#REF!</definedName>
    <definedName name="S43P11">'[1]PLANILHA MEDIÇÃO COMPLETA'!#REF!</definedName>
    <definedName name="S43P12">'[1]PLANILHA MEDIÇÃO COMPLETA'!#REF!</definedName>
    <definedName name="S43P13">'[1]PLANILHA MEDIÇÃO COMPLETA'!#REF!</definedName>
    <definedName name="S43P14">'[1]PLANILHA MEDIÇÃO COMPLETA'!#REF!</definedName>
    <definedName name="S43P15">'[1]PLANILHA MEDIÇÃO COMPLETA'!#REF!</definedName>
    <definedName name="S43P16">'[1]PLANILHA MEDIÇÃO COMPLETA'!#REF!</definedName>
    <definedName name="S43P17">'[1]PLANILHA MEDIÇÃO COMPLETA'!#REF!</definedName>
    <definedName name="S43P18">'[1]PLANILHA MEDIÇÃO COMPLETA'!#REF!</definedName>
    <definedName name="S43P19">'[1]PLANILHA MEDIÇÃO COMPLETA'!#REF!</definedName>
    <definedName name="S43P2">'[1]PLANILHA MEDIÇÃO COMPLETA'!#REF!</definedName>
    <definedName name="S43P20">'[1]PLANILHA MEDIÇÃO COMPLETA'!#REF!</definedName>
    <definedName name="S43P21">'[1]PLANILHA MEDIÇÃO COMPLETA'!#REF!</definedName>
    <definedName name="S43P22">'[1]PLANILHA MEDIÇÃO COMPLETA'!#REF!</definedName>
    <definedName name="S43P23">'[1]PLANILHA MEDIÇÃO COMPLETA'!#REF!</definedName>
    <definedName name="S43P24">'[1]PLANILHA MEDIÇÃO COMPLETA'!#REF!</definedName>
    <definedName name="S43P3">'[1]PLANILHA MEDIÇÃO COMPLETA'!#REF!</definedName>
    <definedName name="S43P4">'[1]PLANILHA MEDIÇÃO COMPLETA'!#REF!</definedName>
    <definedName name="S43P5">'[1]PLANILHA MEDIÇÃO COMPLETA'!#REF!</definedName>
    <definedName name="S43P6">'[1]PLANILHA MEDIÇÃO COMPLETA'!#REF!</definedName>
    <definedName name="S43P7">'[1]PLANILHA MEDIÇÃO COMPLETA'!#REF!</definedName>
    <definedName name="S43P8">'[1]PLANILHA MEDIÇÃO COMPLETA'!#REF!</definedName>
    <definedName name="S43P9">'[1]PLANILHA MEDIÇÃO COMPLETA'!#REF!</definedName>
    <definedName name="S44P1">'[1]PLANILHA MEDIÇÃO COMPLETA'!#REF!</definedName>
    <definedName name="S44P10">'[1]PLANILHA MEDIÇÃO COMPLETA'!#REF!</definedName>
    <definedName name="S44P11">'[1]PLANILHA MEDIÇÃO COMPLETA'!#REF!</definedName>
    <definedName name="S44P12">'[1]PLANILHA MEDIÇÃO COMPLETA'!#REF!</definedName>
    <definedName name="S44P13">'[1]PLANILHA MEDIÇÃO COMPLETA'!#REF!</definedName>
    <definedName name="S44P14">'[1]PLANILHA MEDIÇÃO COMPLETA'!#REF!</definedName>
    <definedName name="S44P15">'[1]PLANILHA MEDIÇÃO COMPLETA'!#REF!</definedName>
    <definedName name="S44P16">'[1]PLANILHA MEDIÇÃO COMPLETA'!#REF!</definedName>
    <definedName name="S44P17">'[1]PLANILHA MEDIÇÃO COMPLETA'!#REF!</definedName>
    <definedName name="S44P18">'[1]PLANILHA MEDIÇÃO COMPLETA'!#REF!</definedName>
    <definedName name="S44P19">'[1]PLANILHA MEDIÇÃO COMPLETA'!#REF!</definedName>
    <definedName name="S44P2">'[1]PLANILHA MEDIÇÃO COMPLETA'!#REF!</definedName>
    <definedName name="S44P20">'[1]PLANILHA MEDIÇÃO COMPLETA'!#REF!</definedName>
    <definedName name="S44P21">'[1]PLANILHA MEDIÇÃO COMPLETA'!#REF!</definedName>
    <definedName name="S44P22">'[1]PLANILHA MEDIÇÃO COMPLETA'!#REF!</definedName>
    <definedName name="S44P23">'[1]PLANILHA MEDIÇÃO COMPLETA'!#REF!</definedName>
    <definedName name="S44P24">'[1]PLANILHA MEDIÇÃO COMPLETA'!#REF!</definedName>
    <definedName name="S44P3">'[1]PLANILHA MEDIÇÃO COMPLETA'!#REF!</definedName>
    <definedName name="S44P4">'[1]PLANILHA MEDIÇÃO COMPLETA'!#REF!</definedName>
    <definedName name="S44P5">'[1]PLANILHA MEDIÇÃO COMPLETA'!#REF!</definedName>
    <definedName name="S44P6">'[1]PLANILHA MEDIÇÃO COMPLETA'!#REF!</definedName>
    <definedName name="S44P7">'[1]PLANILHA MEDIÇÃO COMPLETA'!#REF!</definedName>
    <definedName name="S44P8">'[1]PLANILHA MEDIÇÃO COMPLETA'!#REF!</definedName>
    <definedName name="S44P9">'[1]PLANILHA MEDIÇÃO COMPLETA'!#REF!</definedName>
    <definedName name="S45P1">'[1]PLANILHA MEDIÇÃO COMPLETA'!#REF!</definedName>
    <definedName name="S45P10">'[1]PLANILHA MEDIÇÃO COMPLETA'!#REF!</definedName>
    <definedName name="S45P11">'[1]PLANILHA MEDIÇÃO COMPLETA'!#REF!</definedName>
    <definedName name="S45P12">'[1]PLANILHA MEDIÇÃO COMPLETA'!#REF!</definedName>
    <definedName name="S45P13">'[1]PLANILHA MEDIÇÃO COMPLETA'!#REF!</definedName>
    <definedName name="S45P14">'[1]PLANILHA MEDIÇÃO COMPLETA'!#REF!</definedName>
    <definedName name="S45P15">'[1]PLANILHA MEDIÇÃO COMPLETA'!#REF!</definedName>
    <definedName name="S45P16">'[1]PLANILHA MEDIÇÃO COMPLETA'!#REF!</definedName>
    <definedName name="S45P17">'[1]PLANILHA MEDIÇÃO COMPLETA'!#REF!</definedName>
    <definedName name="S45P18">'[1]PLANILHA MEDIÇÃO COMPLETA'!#REF!</definedName>
    <definedName name="S45P19">'[1]PLANILHA MEDIÇÃO COMPLETA'!#REF!</definedName>
    <definedName name="S45P2">'[1]PLANILHA MEDIÇÃO COMPLETA'!#REF!</definedName>
    <definedName name="S45P20">'[1]PLANILHA MEDIÇÃO COMPLETA'!#REF!</definedName>
    <definedName name="S45P21">'[1]PLANILHA MEDIÇÃO COMPLETA'!#REF!</definedName>
    <definedName name="S45P22">'[1]PLANILHA MEDIÇÃO COMPLETA'!#REF!</definedName>
    <definedName name="S45P23">'[1]PLANILHA MEDIÇÃO COMPLETA'!#REF!</definedName>
    <definedName name="S45P24">'[1]PLANILHA MEDIÇÃO COMPLETA'!#REF!</definedName>
    <definedName name="S45P3">'[1]PLANILHA MEDIÇÃO COMPLETA'!#REF!</definedName>
    <definedName name="S45P4">'[1]PLANILHA MEDIÇÃO COMPLETA'!#REF!</definedName>
    <definedName name="S45P5">'[1]PLANILHA MEDIÇÃO COMPLETA'!#REF!</definedName>
    <definedName name="S45P6">'[1]PLANILHA MEDIÇÃO COMPLETA'!#REF!</definedName>
    <definedName name="S45P7">'[1]PLANILHA MEDIÇÃO COMPLETA'!#REF!</definedName>
    <definedName name="S45P8">'[1]PLANILHA MEDIÇÃO COMPLETA'!#REF!</definedName>
    <definedName name="S45P9">'[1]PLANILHA MEDIÇÃO COMPLETA'!#REF!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OMA_TOTAL">#REF!</definedName>
    <definedName name="switch">MAT_</definedName>
    <definedName name="T_17">'[1]PLANILHA MEDIÇÃO COMPLETA'!$L$1196</definedName>
    <definedName name="_xlnm.Print_Titles" localSheetId="0">CRONOGRAMA!$A:$D,CRONOGRAMA!$1:$13</definedName>
    <definedName name="TOT_1">#REF!</definedName>
    <definedName name="TOT_10">#REF!</definedName>
    <definedName name="TOT_11">#REF!</definedName>
    <definedName name="TOT_12">#REF!</definedName>
    <definedName name="TOT_13">#REF!</definedName>
    <definedName name="TOT_14">#REF!</definedName>
    <definedName name="TOT_15">#REF!</definedName>
    <definedName name="TOT_16">#REF!</definedName>
    <definedName name="TOT_17">#REF!</definedName>
    <definedName name="TOT_18">#REF!</definedName>
    <definedName name="TOT_19">#REF!</definedName>
    <definedName name="TOT_2">#REF!</definedName>
    <definedName name="TOT_20">#REF!</definedName>
    <definedName name="TOT_21">#REF!</definedName>
    <definedName name="TOT_22">#REF!</definedName>
    <definedName name="TOT_23">#REF!</definedName>
    <definedName name="TOT_24">#REF!</definedName>
    <definedName name="TOT_25">#REF!</definedName>
    <definedName name="TOT_26">#REF!</definedName>
    <definedName name="TOT_27">#REF!</definedName>
    <definedName name="TOT_28">#REF!</definedName>
    <definedName name="TOT_29">#REF!</definedName>
    <definedName name="TOT_3">#REF!</definedName>
    <definedName name="TOT_30">#REF!</definedName>
    <definedName name="TOT_31">#REF!</definedName>
    <definedName name="TOT_32">#REF!</definedName>
    <definedName name="TOT_33">#REF!</definedName>
    <definedName name="TOT_34">#REF!</definedName>
    <definedName name="TOT_35">#REF!</definedName>
    <definedName name="TOT_36">#REF!</definedName>
    <definedName name="TOT_37">#REF!</definedName>
    <definedName name="TOT_38">#REF!</definedName>
    <definedName name="TOT_39">#REF!</definedName>
    <definedName name="TOT_4">#REF!</definedName>
    <definedName name="TOT_40">#REF!</definedName>
    <definedName name="TOT_41">#REF!</definedName>
    <definedName name="TOT_42">#REF!</definedName>
    <definedName name="TOT_43">#REF!</definedName>
    <definedName name="TOT_44">#REF!</definedName>
    <definedName name="TOT_45">#REF!</definedName>
    <definedName name="TOT_5">#REF!</definedName>
    <definedName name="TOT_6">#REF!</definedName>
    <definedName name="TOT_7">#REF!</definedName>
    <definedName name="TOT_8">#REF!</definedName>
    <definedName name="TOT_9">#REF!</definedName>
    <definedName name="TRIBUNAL_DE_JUSTIÇA_DO_ESTADO_DO_PARANÁ">[2]Planilha!#REF!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4" i="18" l="1"/>
  <c r="D92" i="18" l="1"/>
  <c r="D124" i="18"/>
  <c r="D142" i="18"/>
  <c r="D14" i="18"/>
  <c r="C172" i="18" l="1"/>
  <c r="C164" i="18"/>
  <c r="C155" i="18"/>
  <c r="C147" i="18"/>
  <c r="C138" i="18"/>
  <c r="C130" i="18"/>
  <c r="C121" i="18"/>
  <c r="C113" i="18"/>
  <c r="C105" i="18"/>
  <c r="C97" i="18"/>
  <c r="C88" i="18"/>
  <c r="C80" i="18"/>
  <c r="C71" i="18"/>
  <c r="C63" i="18"/>
  <c r="C55" i="18"/>
  <c r="C46" i="18"/>
  <c r="C38" i="18"/>
  <c r="C30" i="18"/>
  <c r="C22" i="18"/>
  <c r="C161" i="18"/>
  <c r="C152" i="18"/>
  <c r="C135" i="18"/>
  <c r="C118" i="18"/>
  <c r="C102" i="18"/>
  <c r="C85" i="18"/>
  <c r="C68" i="18"/>
  <c r="C51" i="18"/>
  <c r="C35" i="18"/>
  <c r="C19" i="18"/>
  <c r="C90" i="18"/>
  <c r="C57" i="18"/>
  <c r="C24" i="18"/>
  <c r="C156" i="18"/>
  <c r="C122" i="18"/>
  <c r="C81" i="18"/>
  <c r="C56" i="18"/>
  <c r="C23" i="18"/>
  <c r="C171" i="18"/>
  <c r="C163" i="18"/>
  <c r="C154" i="18"/>
  <c r="C146" i="18"/>
  <c r="C137" i="18"/>
  <c r="C129" i="18"/>
  <c r="C120" i="18"/>
  <c r="C112" i="18"/>
  <c r="C104" i="18"/>
  <c r="C96" i="18"/>
  <c r="C87" i="18"/>
  <c r="C79" i="18"/>
  <c r="C70" i="18"/>
  <c r="C62" i="18"/>
  <c r="C53" i="18"/>
  <c r="C45" i="18"/>
  <c r="C37" i="18"/>
  <c r="C29" i="18"/>
  <c r="C21" i="18"/>
  <c r="C169" i="18"/>
  <c r="C144" i="18"/>
  <c r="C127" i="18"/>
  <c r="C110" i="18"/>
  <c r="C94" i="18"/>
  <c r="C77" i="18"/>
  <c r="C60" i="18"/>
  <c r="C43" i="18"/>
  <c r="C27" i="18"/>
  <c r="C82" i="18"/>
  <c r="C48" i="18"/>
  <c r="C15" i="18"/>
  <c r="C148" i="18"/>
  <c r="C131" i="18"/>
  <c r="C106" i="18"/>
  <c r="C64" i="18"/>
  <c r="C170" i="18"/>
  <c r="C162" i="18"/>
  <c r="C153" i="18"/>
  <c r="C145" i="18"/>
  <c r="C136" i="18"/>
  <c r="C128" i="18"/>
  <c r="C119" i="18"/>
  <c r="C111" i="18"/>
  <c r="C103" i="18"/>
  <c r="C95" i="18"/>
  <c r="C86" i="18"/>
  <c r="C78" i="18"/>
  <c r="C69" i="18"/>
  <c r="C61" i="18"/>
  <c r="C52" i="18"/>
  <c r="C44" i="18"/>
  <c r="C36" i="18"/>
  <c r="C28" i="18"/>
  <c r="C20" i="18"/>
  <c r="C98" i="18"/>
  <c r="C31" i="18"/>
  <c r="C168" i="18"/>
  <c r="C159" i="18"/>
  <c r="C151" i="18"/>
  <c r="C143" i="18"/>
  <c r="C134" i="18"/>
  <c r="C126" i="18"/>
  <c r="C117" i="18"/>
  <c r="C109" i="18"/>
  <c r="C101" i="18"/>
  <c r="C93" i="18"/>
  <c r="C84" i="18"/>
  <c r="C76" i="18"/>
  <c r="C67" i="18"/>
  <c r="C59" i="18"/>
  <c r="C50" i="18"/>
  <c r="C42" i="18"/>
  <c r="C34" i="18"/>
  <c r="C26" i="18"/>
  <c r="C18" i="18"/>
  <c r="C66" i="18"/>
  <c r="C49" i="18"/>
  <c r="C33" i="18"/>
  <c r="C25" i="18"/>
  <c r="C166" i="18"/>
  <c r="C149" i="18"/>
  <c r="C132" i="18"/>
  <c r="C115" i="18"/>
  <c r="C99" i="18"/>
  <c r="C65" i="18"/>
  <c r="C32" i="18"/>
  <c r="C165" i="18"/>
  <c r="C114" i="18"/>
  <c r="C72" i="18"/>
  <c r="C39" i="18"/>
  <c r="C167" i="18"/>
  <c r="C158" i="18"/>
  <c r="C150" i="18"/>
  <c r="C133" i="18"/>
  <c r="C125" i="18"/>
  <c r="C116" i="18"/>
  <c r="C108" i="18"/>
  <c r="C100" i="18"/>
  <c r="C83" i="18"/>
  <c r="C74" i="18"/>
  <c r="C58" i="18"/>
  <c r="C41" i="18"/>
  <c r="C16" i="18"/>
  <c r="C157" i="18"/>
  <c r="C140" i="18"/>
  <c r="C107" i="18"/>
  <c r="C73" i="18"/>
  <c r="C40" i="18"/>
  <c r="C139" i="18"/>
  <c r="C89" i="18"/>
  <c r="C47" i="18"/>
  <c r="C174" i="18" l="1"/>
</calcChain>
</file>

<file path=xl/sharedStrings.xml><?xml version="1.0" encoding="utf-8"?>
<sst xmlns="http://schemas.openxmlformats.org/spreadsheetml/2006/main" count="388" uniqueCount="254">
  <si>
    <t>PAISAGISMO</t>
  </si>
  <si>
    <t>ITEM</t>
  </si>
  <si>
    <t>LIMPEZA FINAL DA OBRA</t>
  </si>
  <si>
    <t>COMUNICAÇÃO VISUAL</t>
  </si>
  <si>
    <t>CRONOGRAMA - PLANILHA DE SERVIÇOS</t>
  </si>
  <si>
    <t>SERVIÇO</t>
  </si>
  <si>
    <t>VALOR</t>
  </si>
  <si>
    <t>PRAZO</t>
  </si>
  <si>
    <t>MÊS 01</t>
  </si>
  <si>
    <t>MÊS 02</t>
  </si>
  <si>
    <t>MÊS 03</t>
  </si>
  <si>
    <t>(%)</t>
  </si>
  <si>
    <t>(R$)</t>
  </si>
  <si>
    <t xml:space="preserve">TOTAL </t>
  </si>
  <si>
    <t>TOTAL PARCIAL</t>
  </si>
  <si>
    <t>TOTAL ACUMULADO</t>
  </si>
  <si>
    <t>LICITANTE:</t>
  </si>
  <si>
    <t>OBJETO: UNIDADE INTEGRADA SESC/PR E SENAC/PR EM IRATI</t>
  </si>
  <si>
    <t>LOCALIZAÇÃO: RUA CORONEL PIRES, S/N° ESQUINA COM AVENIDA JOSÉ GALICIOLI (BR-153)</t>
  </si>
  <si>
    <t>ÁREA A SER CONSTRUÍDA: 4.688,23 m²</t>
  </si>
  <si>
    <t>CIDADE: IRATI/PR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</si>
  <si>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</si>
  <si>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</si>
  <si>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</si>
  <si>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</si>
  <si>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</si>
  <si>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</si>
  <si>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</si>
  <si>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</si>
  <si>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</si>
  <si>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</si>
  <si>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</si>
  <si>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</si>
  <si>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</si>
  <si>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</si>
  <si>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</si>
  <si>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EDIFICAÇÃO PRINCIPAL</t>
  </si>
  <si>
    <t xml:space="preserve">  1.</t>
  </si>
  <si>
    <t>ADMINISTRAÇÃO LOCAL DA OBRA</t>
  </si>
  <si>
    <t xml:space="preserve">  2.</t>
  </si>
  <si>
    <t>INSTALAÇÃO / OPERAÇÃO DO CANTEIRO</t>
  </si>
  <si>
    <t xml:space="preserve">  3.</t>
  </si>
  <si>
    <t>LOCAÇÃO DA OBRA</t>
  </si>
  <si>
    <t>FUNDAÇÃO</t>
  </si>
  <si>
    <t>ESTRUTURA (PREDIO PRINCIPAL, MEDIDOR DE ENERGIA, RESERVATÓRIO E CISTERNA INFERIOR)</t>
  </si>
  <si>
    <t>ALVENARIAS E DIVISÓRIAS</t>
  </si>
  <si>
    <t>COBERTURA E IMPERMEABILIZAÇÕES</t>
  </si>
  <si>
    <t>ESQUADRIAS, PORTAS, JANELAS, GUARDA-CORPO , CORRIMÃO, BRISES, E ACESSÓRIOS</t>
  </si>
  <si>
    <t>REVESTIMENTOS</t>
  </si>
  <si>
    <t>PISOS</t>
  </si>
  <si>
    <t>FORROS</t>
  </si>
  <si>
    <t>SOLEIRAS, PEITORIS E RODAPÉS</t>
  </si>
  <si>
    <t>BANCADAS, PRATELEIRAS, ACESSORIOS, LOUÇAS E METAIS</t>
  </si>
  <si>
    <t>PINTURA</t>
  </si>
  <si>
    <t>EQUIPAMENTOS</t>
  </si>
  <si>
    <t>DIVERSOS</t>
  </si>
  <si>
    <t>MATERIAIS PARA ENTREGA AO FINAL DA OBRA PARA REPOSIÇÃO E USO EXCLUSIVO DA UNIDADE</t>
  </si>
  <si>
    <t>INSTALAÇÕES ELÉTRICAS - ALIMENTADORES DE BT</t>
  </si>
  <si>
    <t>INSTALAÇÕES ELÉTRICAS - TOMADAS ESTABILIZADAS</t>
  </si>
  <si>
    <t>INSTALAÇÕES ELÉTRICAS - ILUMINAÇÃO E TOMADAS DE USO GERAL</t>
  </si>
  <si>
    <t>INSTALAÇÕES ELÉTRICAS - ALIMENTAÇÃO ELÉTRICA AR CONDICIONADO</t>
  </si>
  <si>
    <t>CABEAMENTO ESTRUTURADO</t>
  </si>
  <si>
    <t>SEGURANÇA</t>
  </si>
  <si>
    <t>ÁUDIO E VÍDEO</t>
  </si>
  <si>
    <t>DETECÇÃO E ALARME DE INCÊNDIO</t>
  </si>
  <si>
    <t>INSTALAÇÕES ELÉTRICAS - FOTOVOLTAICO</t>
  </si>
  <si>
    <t>SISTEMA DE PROTEÇÃO CONTRA DESCARGAS ATMOSFÉRICAS (SPDA)</t>
  </si>
  <si>
    <t>INSTALAÇÕES HIDROSSANITÁRIAS - ÁGUA QUENTE</t>
  </si>
  <si>
    <t>INSTALAÇÕES HIDROSSANITÁRIAS - ÁGUA FRIA</t>
  </si>
  <si>
    <t>INSTALAÇÕES HIDROSSANITÁRIAS - REUSO</t>
  </si>
  <si>
    <t>INSTALAÇÕES DE ESGOTO</t>
  </si>
  <si>
    <t>INSTALAÇÕES HIDROSSANITÁRIAS - DRENO DE AR CONDICIONADO</t>
  </si>
  <si>
    <t>INSTALAÇÕES HIDROSSANITÁRIAS - DRENAGEM PLUVIAL</t>
  </si>
  <si>
    <t>AR CONDICIONADO</t>
  </si>
  <si>
    <t>INSTALAÇÕES DE GÁS GLP</t>
  </si>
  <si>
    <t>PCI</t>
  </si>
  <si>
    <t xml:space="preserve">  4.</t>
  </si>
  <si>
    <t>GUARITA</t>
  </si>
  <si>
    <t>ESTRUTURA</t>
  </si>
  <si>
    <t>ESQUADRIAS</t>
  </si>
  <si>
    <t>INSTALAÇÕES HIDROSSANITÁRIAS - ÁGUA FRIA - POTÁVEL</t>
  </si>
  <si>
    <t xml:space="preserve">  5.</t>
  </si>
  <si>
    <t>DEPÓSITO DE RESÍDUOS</t>
  </si>
  <si>
    <t>INSTALAÇÕES DE SPDA</t>
  </si>
  <si>
    <t>ACESSIBILIDADE</t>
  </si>
  <si>
    <t>INSTALAÇÕES HIDROSSANITÁRIAS - POTÁVEL</t>
  </si>
  <si>
    <t>EQUIPAMENTOS DA QUADRA</t>
  </si>
  <si>
    <t>TERRAPLENAGEM E LOCAÇÃO DA OBRA</t>
  </si>
  <si>
    <t>URBANIZAÇÃO</t>
  </si>
  <si>
    <t>EQUIPAMENTOS, PLAYGROUND E SOMBREADOR</t>
  </si>
  <si>
    <t>IMPERMEABILIZAÇÕES</t>
  </si>
  <si>
    <t>CAIXAS E ACESSÓRIOS</t>
  </si>
  <si>
    <t>CÂMERAS E ACESSÓRIOS</t>
  </si>
  <si>
    <t>INSTALAÇÕES HIDROSSANITÁRIAS - ÁGUA POTÁVEL</t>
  </si>
  <si>
    <t xml:space="preserve">  9.</t>
  </si>
  <si>
    <t>CENTRAL DE GÁS</t>
  </si>
  <si>
    <t>PLANILHA DA QUADRA</t>
  </si>
  <si>
    <t>PLANILHA DA IMPLANTAÇÃO SESC</t>
  </si>
  <si>
    <t>PLANILHA DA IMPLANTAÇÃO SENAC</t>
  </si>
  <si>
    <t>A</t>
  </si>
  <si>
    <t>B</t>
  </si>
  <si>
    <t>C</t>
  </si>
  <si>
    <t>D</t>
  </si>
  <si>
    <t>RESPONSÁVEL TÉCNICO:</t>
  </si>
  <si>
    <t>CREA-PR:</t>
  </si>
  <si>
    <t xml:space="preserve">  4.1</t>
  </si>
  <si>
    <t xml:space="preserve">  4.2</t>
  </si>
  <si>
    <t xml:space="preserve">  4.3</t>
  </si>
  <si>
    <t xml:space="preserve">  4.4</t>
  </si>
  <si>
    <t xml:space="preserve">  4.5</t>
  </si>
  <si>
    <t xml:space="preserve">  4.6</t>
  </si>
  <si>
    <t xml:space="preserve">  4.7</t>
  </si>
  <si>
    <t xml:space="preserve">  4.8</t>
  </si>
  <si>
    <t xml:space="preserve">  4.9</t>
  </si>
  <si>
    <t xml:space="preserve">  4.10</t>
  </si>
  <si>
    <t xml:space="preserve">  4.11</t>
  </si>
  <si>
    <t xml:space="preserve">  4.12</t>
  </si>
  <si>
    <t xml:space="preserve">  4.13</t>
  </si>
  <si>
    <t xml:space="preserve">  4.14</t>
  </si>
  <si>
    <t xml:space="preserve">  4.15</t>
  </si>
  <si>
    <t xml:space="preserve">  4.16</t>
  </si>
  <si>
    <t xml:space="preserve">  4.17</t>
  </si>
  <si>
    <t xml:space="preserve">  4.18</t>
  </si>
  <si>
    <t xml:space="preserve">  4.19</t>
  </si>
  <si>
    <t xml:space="preserve">  4.20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</si>
  <si>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</si>
  <si>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</si>
  <si>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</si>
  <si>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</si>
  <si>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</si>
  <si>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</si>
  <si>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</si>
  <si>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</si>
  <si>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</si>
  <si>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</si>
  <si>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</si>
  <si>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</si>
  <si>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</si>
  <si>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</si>
  <si>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</si>
  <si>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</si>
  <si>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</si>
  <si>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</si>
  <si>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</si>
  <si>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</si>
  <si>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</si>
  <si>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</si>
  <si>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</si>
  <si>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</si>
  <si>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</si>
  <si>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</si>
  <si>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</si>
  <si>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</si>
  <si>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</si>
  <si>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</si>
  <si>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</si>
  <si>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</si>
  <si>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</si>
  <si>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</si>
  <si>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</si>
  <si>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</si>
  <si>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</si>
  <si>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</si>
  <si>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</si>
  <si>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</si>
  <si>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</si>
  <si>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</si>
  <si>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</si>
  <si>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</si>
  <si>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</si>
  <si>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</si>
  <si>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</si>
  <si>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</si>
  <si>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</si>
  <si>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</si>
  <si>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</si>
  <si>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ALVENARIAS E DIVISÓRIAS (PREDIO PRINCIPAL, MEDIDOR DE ENERGIA)</t>
  </si>
  <si>
    <t>REVESTIMENTOS  (PREDIO PRINCIPAL, MEDIDOR DE ENERGIA)</t>
  </si>
  <si>
    <t>PINTURA (PREDIO PRINCIPAL, MEDIDOR DE ENERGIA)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</si>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</sst>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"/>
    <numFmt numFmtId="167" formatCode="&quot;R$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3">
    <xf numFmtId="0" fontId="0" fillId="0" borderId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 applyProtection="0"/>
    <xf numFmtId="0" fontId="3" fillId="0" borderId="0" applyBorder="0"/>
    <xf numFmtId="0" fontId="2" fillId="0" borderId="0"/>
  </cellStyleXfs>
  <cellXfs count="114">
    <xf numFmtId="0" fontId="0" fillId="0" borderId="0" xfId="0"/>
    <xf numFmtId="0" fontId="0" fillId="0" borderId="0" xfId="0" applyBorder="1" applyProtection="1"/>
    <xf numFmtId="0" fontId="5" fillId="2" borderId="0" xfId="11" applyFont="1" applyFill="1" applyBorder="1"/>
    <xf numFmtId="10" fontId="5" fillId="2" borderId="4" xfId="11" applyNumberFormat="1" applyFont="1" applyFill="1" applyBorder="1" applyAlignment="1">
      <alignment horizontal="right"/>
    </xf>
    <xf numFmtId="4" fontId="5" fillId="2" borderId="4" xfId="11" applyNumberFormat="1" applyFont="1" applyFill="1" applyBorder="1" applyAlignment="1">
      <alignment horizontal="right"/>
    </xf>
    <xf numFmtId="4" fontId="5" fillId="2" borderId="5" xfId="11" applyNumberFormat="1" applyFont="1" applyFill="1" applyBorder="1" applyAlignment="1">
      <alignment horizontal="right"/>
    </xf>
    <xf numFmtId="0" fontId="5" fillId="3" borderId="0" xfId="11" applyFont="1" applyFill="1" applyBorder="1"/>
    <xf numFmtId="0" fontId="5" fillId="0" borderId="0" xfId="11" applyFont="1" applyBorder="1"/>
    <xf numFmtId="0" fontId="5" fillId="3" borderId="0" xfId="11" applyFont="1" applyFill="1" applyBorder="1" applyAlignment="1">
      <alignment horizontal="center"/>
    </xf>
    <xf numFmtId="0" fontId="5" fillId="0" borderId="0" xfId="11" applyFont="1" applyBorder="1" applyAlignment="1">
      <alignment horizontal="center"/>
    </xf>
    <xf numFmtId="0" fontId="4" fillId="3" borderId="23" xfId="11" applyFont="1" applyFill="1" applyBorder="1" applyAlignment="1">
      <alignment horizontal="center"/>
    </xf>
    <xf numFmtId="9" fontId="5" fillId="6" borderId="23" xfId="11" applyNumberFormat="1" applyFont="1" applyFill="1" applyBorder="1" applyAlignment="1">
      <alignment horizontal="center" vertical="center" wrapText="1"/>
    </xf>
    <xf numFmtId="10" fontId="5" fillId="5" borderId="9" xfId="11" applyNumberFormat="1" applyFont="1" applyFill="1" applyBorder="1" applyAlignment="1">
      <alignment horizontal="right"/>
    </xf>
    <xf numFmtId="4" fontId="5" fillId="5" borderId="27" xfId="11" applyNumberFormat="1" applyFont="1" applyFill="1" applyBorder="1" applyAlignment="1">
      <alignment horizontal="right"/>
    </xf>
    <xf numFmtId="4" fontId="5" fillId="5" borderId="28" xfId="11" applyNumberFormat="1" applyFont="1" applyFill="1" applyBorder="1" applyAlignment="1">
      <alignment horizontal="right"/>
    </xf>
    <xf numFmtId="10" fontId="5" fillId="5" borderId="28" xfId="11" applyNumberFormat="1" applyFont="1" applyFill="1" applyBorder="1" applyAlignment="1">
      <alignment horizontal="right"/>
    </xf>
    <xf numFmtId="10" fontId="5" fillId="5" borderId="13" xfId="11" applyNumberFormat="1" applyFont="1" applyFill="1" applyBorder="1" applyAlignment="1">
      <alignment horizontal="right"/>
    </xf>
    <xf numFmtId="4" fontId="5" fillId="5" borderId="18" xfId="11" applyNumberFormat="1" applyFont="1" applyFill="1" applyBorder="1" applyAlignment="1">
      <alignment horizontal="right"/>
    </xf>
    <xf numFmtId="10" fontId="5" fillId="5" borderId="13" xfId="11" applyNumberFormat="1" applyFont="1" applyFill="1" applyBorder="1" applyAlignment="1">
      <alignment horizontal="center"/>
    </xf>
    <xf numFmtId="4" fontId="5" fillId="5" borderId="17" xfId="11" applyNumberFormat="1" applyFont="1" applyFill="1" applyBorder="1" applyAlignment="1">
      <alignment horizontal="right"/>
    </xf>
    <xf numFmtId="10" fontId="5" fillId="5" borderId="29" xfId="11" applyNumberFormat="1" applyFont="1" applyFill="1" applyBorder="1" applyAlignment="1">
      <alignment horizontal="center"/>
    </xf>
    <xf numFmtId="10" fontId="5" fillId="5" borderId="19" xfId="11" applyNumberFormat="1" applyFont="1" applyFill="1" applyBorder="1" applyAlignment="1">
      <alignment horizontal="right"/>
    </xf>
    <xf numFmtId="4" fontId="5" fillId="5" borderId="21" xfId="11" applyNumberFormat="1" applyFont="1" applyFill="1" applyBorder="1" applyAlignment="1">
      <alignment horizontal="right"/>
    </xf>
    <xf numFmtId="10" fontId="5" fillId="5" borderId="19" xfId="11" applyNumberFormat="1" applyFont="1" applyFill="1" applyBorder="1" applyAlignment="1">
      <alignment horizontal="center"/>
    </xf>
    <xf numFmtId="4" fontId="5" fillId="5" borderId="22" xfId="11" applyNumberFormat="1" applyFont="1" applyFill="1" applyBorder="1" applyAlignment="1">
      <alignment horizontal="right"/>
    </xf>
    <xf numFmtId="10" fontId="5" fillId="5" borderId="30" xfId="11" applyNumberFormat="1" applyFont="1" applyFill="1" applyBorder="1" applyAlignment="1">
      <alignment horizontal="center"/>
    </xf>
    <xf numFmtId="0" fontId="5" fillId="3" borderId="6" xfId="11" applyFont="1" applyFill="1" applyBorder="1" applyAlignment="1"/>
    <xf numFmtId="0" fontId="5" fillId="3" borderId="7" xfId="11" applyFont="1" applyFill="1" applyBorder="1" applyAlignment="1"/>
    <xf numFmtId="10" fontId="5" fillId="3" borderId="7" xfId="11" applyNumberFormat="1" applyFont="1" applyFill="1" applyBorder="1" applyAlignment="1">
      <alignment horizontal="right"/>
    </xf>
    <xf numFmtId="4" fontId="5" fillId="3" borderId="7" xfId="11" applyNumberFormat="1" applyFont="1" applyFill="1" applyBorder="1" applyAlignment="1">
      <alignment horizontal="right"/>
    </xf>
    <xf numFmtId="4" fontId="5" fillId="3" borderId="8" xfId="11" applyNumberFormat="1" applyFont="1" applyFill="1" applyBorder="1" applyAlignment="1">
      <alignment horizontal="right"/>
    </xf>
    <xf numFmtId="0" fontId="5" fillId="3" borderId="0" xfId="11" applyFont="1" applyFill="1" applyBorder="1" applyAlignment="1"/>
    <xf numFmtId="0" fontId="5" fillId="0" borderId="0" xfId="11" applyFont="1" applyBorder="1" applyAlignment="1"/>
    <xf numFmtId="0" fontId="5" fillId="3" borderId="1" xfId="11" applyFont="1" applyFill="1" applyBorder="1" applyAlignment="1"/>
    <xf numFmtId="10" fontId="5" fillId="3" borderId="0" xfId="11" applyNumberFormat="1" applyFont="1" applyFill="1" applyBorder="1" applyAlignment="1">
      <alignment horizontal="right"/>
    </xf>
    <xf numFmtId="4" fontId="5" fillId="3" borderId="0" xfId="11" applyNumberFormat="1" applyFont="1" applyFill="1" applyBorder="1" applyAlignment="1">
      <alignment horizontal="right"/>
    </xf>
    <xf numFmtId="4" fontId="5" fillId="3" borderId="2" xfId="11" applyNumberFormat="1" applyFont="1" applyFill="1" applyBorder="1" applyAlignment="1">
      <alignment horizontal="right"/>
    </xf>
    <xf numFmtId="10" fontId="5" fillId="0" borderId="0" xfId="11" applyNumberFormat="1" applyFont="1" applyBorder="1" applyAlignment="1">
      <alignment horizontal="right"/>
    </xf>
    <xf numFmtId="0" fontId="5" fillId="3" borderId="3" xfId="11" applyFont="1" applyFill="1" applyBorder="1" applyAlignment="1"/>
    <xf numFmtId="4" fontId="5" fillId="0" borderId="0" xfId="11" applyNumberFormat="1" applyFont="1" applyBorder="1" applyAlignment="1">
      <alignment horizontal="right"/>
    </xf>
    <xf numFmtId="4" fontId="5" fillId="0" borderId="25" xfId="11" applyNumberFormat="1" applyFont="1" applyFill="1" applyBorder="1" applyAlignment="1">
      <alignment horizontal="right" vertical="center" wrapText="1"/>
    </xf>
    <xf numFmtId="4" fontId="5" fillId="0" borderId="26" xfId="11" applyNumberFormat="1" applyFont="1" applyFill="1" applyBorder="1" applyAlignment="1">
      <alignment horizontal="right" vertical="center" wrapText="1"/>
    </xf>
    <xf numFmtId="9" fontId="5" fillId="6" borderId="26" xfId="4" applyFont="1" applyFill="1" applyBorder="1" applyAlignment="1">
      <alignment horizontal="right" vertical="center" wrapText="1"/>
    </xf>
    <xf numFmtId="0" fontId="4" fillId="3" borderId="24" xfId="11" applyFont="1" applyFill="1" applyBorder="1" applyAlignment="1">
      <alignment wrapText="1"/>
    </xf>
    <xf numFmtId="10" fontId="5" fillId="3" borderId="2" xfId="11" applyNumberFormat="1" applyFont="1" applyFill="1" applyBorder="1" applyAlignment="1">
      <alignment horizontal="center"/>
    </xf>
    <xf numFmtId="10" fontId="5" fillId="3" borderId="4" xfId="11" applyNumberFormat="1" applyFont="1" applyFill="1" applyBorder="1" applyAlignment="1">
      <alignment horizontal="right"/>
    </xf>
    <xf numFmtId="44" fontId="5" fillId="3" borderId="25" xfId="11" applyNumberFormat="1" applyFont="1" applyFill="1" applyBorder="1" applyAlignment="1">
      <alignment horizontal="right" vertical="center" wrapText="1"/>
    </xf>
    <xf numFmtId="0" fontId="0" fillId="0" borderId="7" xfId="0" applyBorder="1" applyProtection="1"/>
    <xf numFmtId="0" fontId="0" fillId="0" borderId="6" xfId="0" applyBorder="1" applyProtection="1"/>
    <xf numFmtId="0" fontId="0" fillId="0" borderId="1" xfId="0" applyBorder="1" applyProtection="1"/>
    <xf numFmtId="10" fontId="6" fillId="0" borderId="7" xfId="11" applyNumberFormat="1" applyFont="1" applyFill="1" applyBorder="1" applyAlignment="1"/>
    <xf numFmtId="0" fontId="5" fillId="0" borderId="0" xfId="11" applyFont="1" applyFill="1" applyBorder="1"/>
    <xf numFmtId="10" fontId="6" fillId="0" borderId="8" xfId="11" applyNumberFormat="1" applyFont="1" applyFill="1" applyBorder="1" applyAlignment="1"/>
    <xf numFmtId="10" fontId="6" fillId="0" borderId="0" xfId="11" applyNumberFormat="1" applyFont="1" applyFill="1" applyBorder="1" applyAlignment="1"/>
    <xf numFmtId="10" fontId="6" fillId="0" borderId="2" xfId="11" applyNumberFormat="1" applyFont="1" applyFill="1" applyBorder="1" applyAlignment="1"/>
    <xf numFmtId="0" fontId="5" fillId="0" borderId="1" xfId="11" applyFont="1" applyFill="1" applyBorder="1"/>
    <xf numFmtId="4" fontId="5" fillId="0" borderId="0" xfId="11" applyNumberFormat="1" applyFont="1" applyFill="1" applyBorder="1" applyAlignment="1">
      <alignment horizontal="right"/>
    </xf>
    <xf numFmtId="10" fontId="5" fillId="0" borderId="0" xfId="11" applyNumberFormat="1" applyFont="1" applyFill="1" applyBorder="1" applyAlignment="1"/>
    <xf numFmtId="4" fontId="5" fillId="0" borderId="2" xfId="11" applyNumberFormat="1" applyFont="1" applyFill="1" applyBorder="1" applyAlignment="1">
      <alignment horizontal="right"/>
    </xf>
    <xf numFmtId="0" fontId="4" fillId="4" borderId="23" xfId="11" applyFont="1" applyFill="1" applyBorder="1" applyAlignment="1">
      <alignment horizontal="center"/>
    </xf>
    <xf numFmtId="0" fontId="4" fillId="4" borderId="24" xfId="11" applyFont="1" applyFill="1" applyBorder="1" applyAlignment="1">
      <alignment horizontal="center"/>
    </xf>
    <xf numFmtId="9" fontId="5" fillId="4" borderId="31" xfId="11" applyNumberFormat="1" applyFont="1" applyFill="1" applyBorder="1" applyAlignment="1">
      <alignment horizontal="center" vertical="center" wrapText="1"/>
    </xf>
    <xf numFmtId="4" fontId="5" fillId="4" borderId="32" xfId="11" applyNumberFormat="1" applyFont="1" applyFill="1" applyBorder="1" applyAlignment="1">
      <alignment horizontal="right" vertical="center" wrapText="1"/>
    </xf>
    <xf numFmtId="9" fontId="5" fillId="4" borderId="32" xfId="4" applyFont="1" applyFill="1" applyBorder="1" applyAlignment="1">
      <alignment horizontal="right" vertical="center" wrapText="1"/>
    </xf>
    <xf numFmtId="4" fontId="5" fillId="4" borderId="16" xfId="11" applyNumberFormat="1" applyFont="1" applyFill="1" applyBorder="1" applyAlignment="1">
      <alignment horizontal="right" vertical="center" wrapText="1"/>
    </xf>
    <xf numFmtId="44" fontId="5" fillId="4" borderId="33" xfId="11" applyNumberFormat="1" applyFont="1" applyFill="1" applyBorder="1" applyAlignment="1">
      <alignment horizontal="right" vertical="center" wrapText="1"/>
    </xf>
    <xf numFmtId="0" fontId="4" fillId="7" borderId="23" xfId="11" applyFont="1" applyFill="1" applyBorder="1" applyAlignment="1">
      <alignment horizontal="center"/>
    </xf>
    <xf numFmtId="0" fontId="4" fillId="7" borderId="24" xfId="11" applyFont="1" applyFill="1" applyBorder="1" applyAlignment="1">
      <alignment horizontal="center"/>
    </xf>
    <xf numFmtId="10" fontId="5" fillId="7" borderId="19" xfId="11" applyNumberFormat="1" applyFont="1" applyFill="1" applyBorder="1" applyAlignment="1">
      <alignment horizontal="center" vertical="center" wrapText="1"/>
    </xf>
    <xf numFmtId="4" fontId="5" fillId="7" borderId="21" xfId="11" applyNumberFormat="1" applyFont="1" applyFill="1" applyBorder="1" applyAlignment="1">
      <alignment horizontal="center" vertical="center" wrapText="1"/>
    </xf>
    <xf numFmtId="4" fontId="5" fillId="7" borderId="22" xfId="11" applyNumberFormat="1" applyFont="1" applyFill="1" applyBorder="1" applyAlignment="1">
      <alignment horizontal="center" vertical="center" wrapText="1"/>
    </xf>
    <xf numFmtId="10" fontId="5" fillId="7" borderId="22" xfId="11" applyNumberFormat="1" applyFont="1" applyFill="1" applyBorder="1" applyAlignment="1">
      <alignment horizontal="center" vertical="center" wrapText="1"/>
    </xf>
    <xf numFmtId="0" fontId="4" fillId="3" borderId="24" xfId="11" applyFont="1" applyFill="1" applyBorder="1" applyAlignment="1"/>
    <xf numFmtId="9" fontId="5" fillId="7" borderId="32" xfId="11" applyNumberFormat="1" applyFont="1" applyFill="1" applyBorder="1" applyAlignment="1">
      <alignment vertical="center" wrapText="1"/>
    </xf>
    <xf numFmtId="9" fontId="5" fillId="7" borderId="33" xfId="11" applyNumberFormat="1" applyFont="1" applyFill="1" applyBorder="1" applyAlignment="1">
      <alignment vertical="center" wrapText="1"/>
    </xf>
    <xf numFmtId="0" fontId="5" fillId="0" borderId="0" xfId="11" applyFont="1" applyBorder="1" applyAlignment="1">
      <alignment horizontal="right"/>
    </xf>
    <xf numFmtId="166" fontId="5" fillId="7" borderId="31" xfId="11" applyNumberFormat="1" applyFont="1" applyFill="1" applyBorder="1" applyAlignment="1">
      <alignment vertical="center" wrapText="1"/>
    </xf>
    <xf numFmtId="10" fontId="5" fillId="3" borderId="23" xfId="11" applyNumberFormat="1" applyFont="1" applyFill="1" applyBorder="1" applyAlignment="1">
      <alignment horizontal="right" vertical="center" wrapText="1"/>
    </xf>
    <xf numFmtId="10" fontId="5" fillId="4" borderId="15" xfId="11" applyNumberFormat="1" applyFont="1" applyFill="1" applyBorder="1" applyAlignment="1">
      <alignment horizontal="right" vertical="center" wrapText="1"/>
    </xf>
    <xf numFmtId="10" fontId="5" fillId="7" borderId="31" xfId="11" applyNumberFormat="1" applyFont="1" applyFill="1" applyBorder="1" applyAlignment="1">
      <alignment vertical="center" wrapText="1"/>
    </xf>
    <xf numFmtId="10" fontId="5" fillId="3" borderId="15" xfId="11" applyNumberFormat="1" applyFont="1" applyFill="1" applyBorder="1" applyAlignment="1">
      <alignment horizontal="right" vertical="center" wrapText="1"/>
    </xf>
    <xf numFmtId="9" fontId="5" fillId="7" borderId="31" xfId="11" applyNumberFormat="1" applyFont="1" applyFill="1" applyBorder="1" applyAlignment="1">
      <alignment horizontal="center" vertical="center" wrapText="1"/>
    </xf>
    <xf numFmtId="9" fontId="5" fillId="0" borderId="23" xfId="11" applyNumberFormat="1" applyFont="1" applyFill="1" applyBorder="1" applyAlignment="1">
      <alignment horizontal="center" vertical="center" wrapText="1"/>
    </xf>
    <xf numFmtId="9" fontId="5" fillId="0" borderId="26" xfId="4" applyFont="1" applyFill="1" applyBorder="1" applyAlignment="1">
      <alignment horizontal="right" vertical="center" wrapText="1"/>
    </xf>
    <xf numFmtId="0" fontId="4" fillId="4" borderId="24" xfId="11" applyFont="1" applyFill="1" applyBorder="1" applyAlignment="1">
      <alignment horizontal="center" wrapText="1"/>
    </xf>
    <xf numFmtId="44" fontId="7" fillId="5" borderId="27" xfId="11" applyNumberFormat="1" applyFont="1" applyFill="1" applyBorder="1" applyAlignment="1">
      <alignment horizontal="right"/>
    </xf>
    <xf numFmtId="4" fontId="5" fillId="3" borderId="1" xfId="11" applyNumberFormat="1" applyFont="1" applyFill="1" applyBorder="1" applyAlignment="1">
      <alignment horizontal="right"/>
    </xf>
    <xf numFmtId="44" fontId="4" fillId="7" borderId="32" xfId="11" applyNumberFormat="1" applyFont="1" applyFill="1" applyBorder="1" applyAlignment="1">
      <alignment vertical="center" wrapText="1"/>
    </xf>
    <xf numFmtId="167" fontId="4" fillId="7" borderId="34" xfId="11" applyNumberFormat="1" applyFont="1" applyFill="1" applyBorder="1" applyAlignment="1">
      <alignment vertical="center" wrapText="1"/>
    </xf>
    <xf numFmtId="0" fontId="0" fillId="0" borderId="1" xfId="0" applyFont="1" applyBorder="1" applyAlignment="1" applyProtection="1">
      <alignment horizontal="center"/>
      <protection locked="0"/>
    </xf>
    <xf numFmtId="0" fontId="0" fillId="0" borderId="0" xfId="0" applyFont="1" applyBorder="1" applyAlignment="1" applyProtection="1">
      <alignment horizontal="center"/>
      <protection locked="0"/>
    </xf>
    <xf numFmtId="0" fontId="5" fillId="7" borderId="11" xfId="11" applyFont="1" applyFill="1" applyBorder="1" applyAlignment="1">
      <alignment horizontal="center"/>
    </xf>
    <xf numFmtId="0" fontId="5" fillId="7" borderId="12" xfId="11" applyFont="1" applyFill="1" applyBorder="1" applyAlignment="1">
      <alignment horizontal="center"/>
    </xf>
    <xf numFmtId="0" fontId="5" fillId="7" borderId="34" xfId="11" applyFont="1" applyFill="1" applyBorder="1" applyAlignment="1">
      <alignment horizontal="center"/>
    </xf>
    <xf numFmtId="0" fontId="5" fillId="7" borderId="6" xfId="11" applyFont="1" applyFill="1" applyBorder="1" applyAlignment="1">
      <alignment horizontal="center" vertical="center" wrapText="1"/>
    </xf>
    <xf numFmtId="0" fontId="5" fillId="7" borderId="8" xfId="11" applyFont="1" applyFill="1" applyBorder="1" applyAlignment="1">
      <alignment horizontal="center" vertical="center" wrapText="1"/>
    </xf>
    <xf numFmtId="0" fontId="5" fillId="7" borderId="15" xfId="11" applyFont="1" applyFill="1" applyBorder="1" applyAlignment="1">
      <alignment horizontal="center" vertical="center" wrapText="1"/>
    </xf>
    <xf numFmtId="0" fontId="5" fillId="7" borderId="16" xfId="11" applyFont="1" applyFill="1" applyBorder="1" applyAlignment="1">
      <alignment horizontal="center" vertical="center" wrapText="1"/>
    </xf>
    <xf numFmtId="0" fontId="5" fillId="7" borderId="17" xfId="11" applyFont="1" applyFill="1" applyBorder="1" applyAlignment="1">
      <alignment horizontal="center" vertical="center" wrapText="1"/>
    </xf>
    <xf numFmtId="0" fontId="5" fillId="7" borderId="18" xfId="11" applyFont="1" applyFill="1" applyBorder="1" applyAlignment="1">
      <alignment horizontal="center" vertical="center" wrapText="1"/>
    </xf>
    <xf numFmtId="0" fontId="5" fillId="7" borderId="31" xfId="11" applyFont="1" applyFill="1" applyBorder="1" applyAlignment="1">
      <alignment horizontal="center" vertical="center" wrapText="1"/>
    </xf>
    <xf numFmtId="0" fontId="5" fillId="7" borderId="29" xfId="11" applyFont="1" applyFill="1" applyBorder="1" applyAlignment="1">
      <alignment horizontal="center" vertical="center" wrapText="1"/>
    </xf>
    <xf numFmtId="0" fontId="5" fillId="5" borderId="19" xfId="11" applyFont="1" applyFill="1" applyBorder="1" applyAlignment="1">
      <alignment horizontal="right"/>
    </xf>
    <xf numFmtId="0" fontId="5" fillId="5" borderId="20" xfId="11" applyFont="1" applyFill="1" applyBorder="1" applyAlignment="1">
      <alignment horizontal="right"/>
    </xf>
    <xf numFmtId="0" fontId="5" fillId="7" borderId="9" xfId="11" applyFont="1" applyFill="1" applyBorder="1" applyAlignment="1">
      <alignment horizontal="center" vertical="center"/>
    </xf>
    <xf numFmtId="0" fontId="5" fillId="7" borderId="13" xfId="11" applyFont="1" applyFill="1" applyBorder="1" applyAlignment="1">
      <alignment horizontal="center" vertical="center"/>
    </xf>
    <xf numFmtId="0" fontId="5" fillId="7" borderId="19" xfId="11" applyFont="1" applyFill="1" applyBorder="1" applyAlignment="1">
      <alignment horizontal="center" vertical="center"/>
    </xf>
    <xf numFmtId="0" fontId="5" fillId="7" borderId="10" xfId="11" applyFont="1" applyFill="1" applyBorder="1" applyAlignment="1">
      <alignment horizontal="center" vertical="center" wrapText="1"/>
    </xf>
    <xf numFmtId="0" fontId="5" fillId="7" borderId="14" xfId="11" applyFont="1" applyFill="1" applyBorder="1" applyAlignment="1">
      <alignment horizontal="center" vertical="center" wrapText="1"/>
    </xf>
    <xf numFmtId="0" fontId="5" fillId="7" borderId="20" xfId="11" applyFont="1" applyFill="1" applyBorder="1" applyAlignment="1">
      <alignment horizontal="center" vertical="center" wrapText="1"/>
    </xf>
    <xf numFmtId="0" fontId="5" fillId="5" borderId="9" xfId="11" applyFont="1" applyFill="1" applyBorder="1" applyAlignment="1">
      <alignment horizontal="right"/>
    </xf>
    <xf numFmtId="0" fontId="5" fillId="5" borderId="10" xfId="11" applyFont="1" applyFill="1" applyBorder="1" applyAlignment="1">
      <alignment horizontal="right"/>
    </xf>
    <xf numFmtId="0" fontId="5" fillId="5" borderId="13" xfId="11" applyFont="1" applyFill="1" applyBorder="1" applyAlignment="1">
      <alignment horizontal="right"/>
    </xf>
    <xf numFmtId="0" fontId="5" fillId="5" borderId="14" xfId="11" applyFont="1" applyFill="1" applyBorder="1" applyAlignment="1">
      <alignment horizontal="right"/>
    </xf>
  </cellXfs>
  <cellStyles count="13">
    <cellStyle name="Moeda 11" xfId="3"/>
    <cellStyle name="Moeda 2" xfId="5"/>
    <cellStyle name="Moeda 3" xfId="1"/>
    <cellStyle name="Moeda 4" xfId="6"/>
    <cellStyle name="Normal" xfId="0" builtinId="0"/>
    <cellStyle name="Normal 10 4" xfId="12"/>
    <cellStyle name="Normal 2" xfId="8"/>
    <cellStyle name="Normal 3" xfId="11"/>
    <cellStyle name="Normal 3 2 2" xfId="10"/>
    <cellStyle name="Porcentagem" xfId="4" builtinId="5"/>
    <cellStyle name="Porcentagem 4" xfId="7"/>
    <cellStyle name="Separador de milhares 10 2" xfId="2"/>
    <cellStyle name="Vírgula 2" xfId="9"/>
  </cellStyles>
  <dxfs count="0"/>
  <tableStyles count="0" defaultTableStyle="TableStyleMedium2" defaultPivotStyle="PivotStyleLight16"/>
  <colors>
    <mruColors>
      <color rgb="FFFF99FF"/>
      <color rgb="FFCC66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79375</xdr:colOff>
      <xdr:row>0</xdr:row>
      <xdr:rowOff>84400</xdr:rowOff>
    </xdr:from>
    <xdr:to>
      <xdr:col>1</xdr:col>
      <xdr:colOff>4714081</xdr:colOff>
      <xdr:row>3</xdr:row>
      <xdr:rowOff>240506</xdr:rowOff>
    </xdr:to>
    <xdr:pic>
      <xdr:nvPicPr>
        <xdr:cNvPr id="2" name="Imagem 1" descr="Logo Sistema Sesc Senac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475" y="84400"/>
          <a:ext cx="4628356" cy="8990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jpr-fs11\DEA$\GESTAO%20DE%20PROJETOS\COMARCAS\BELA%20VISTA%20DO%20PARAISO\12-29032016\00-DOC\0-ORC\PLA_R01\13-19-ORC-R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Engenharia\SPM-Mezzomo\Clinica%20Alceu%20Magrin\Proposta\Or&#231;amento%20Apresenta&#231;&#227;o%20ao%20clien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MEDIÇÃO COMPLETA"/>
      <sheetName val="COMPOSIÇÕES"/>
      <sheetName val="CRONOGRAMA LICITAÇÃO"/>
      <sheetName val="CRONOGRAMA"/>
      <sheetName val="data"/>
      <sheetName val="RESUMO"/>
      <sheetName val="BDI"/>
    </sheetNames>
    <sheetDataSet>
      <sheetData sheetId="0">
        <row r="34">
          <cell r="L34">
            <v>661150.84999999986</v>
          </cell>
        </row>
        <row r="1196">
          <cell r="L1196">
            <v>54381.049999999996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ráulico"/>
      <sheetName val="Elétrico"/>
      <sheetName val="Planilha"/>
      <sheetName val="Composições"/>
      <sheetName val="Crono"/>
      <sheetName val="Crono Barr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716"/>
  <sheetViews>
    <sheetView tabSelected="1" view="pageBreakPreview" zoomScale="60" zoomScaleNormal="50" workbookViewId="0"/>
  </sheetViews>
  <sheetFormatPr defaultRowHeight="15" x14ac:dyDescent="0.2"/>
  <cols>
    <col min="1" max="1" width="11.85546875" style="7" bestFit="1" customWidth="1"/>
    <col min="2" max="2" width="71.28515625" style="7" customWidth="1"/>
    <col min="3" max="3" width="10.7109375" style="37" customWidth="1"/>
    <col min="4" max="4" width="25.5703125" style="39" bestFit="1" customWidth="1"/>
    <col min="5" max="5" width="10.7109375" style="37" customWidth="1"/>
    <col min="6" max="6" width="15.85546875" style="39" customWidth="1"/>
    <col min="7" max="7" width="10.7109375" style="39" customWidth="1"/>
    <col min="8" max="8" width="15.7109375" style="39" customWidth="1"/>
    <col min="9" max="9" width="10.7109375" style="39" customWidth="1"/>
    <col min="10" max="10" width="15.7109375" style="39" customWidth="1"/>
    <col min="11" max="11" width="10.7109375" style="39" customWidth="1"/>
    <col min="12" max="12" width="15.7109375" style="39" customWidth="1"/>
    <col min="13" max="13" width="10.7109375" style="39" customWidth="1"/>
    <col min="14" max="14" width="15.7109375" style="39" customWidth="1"/>
    <col min="15" max="15" width="10.7109375" style="39" customWidth="1"/>
    <col min="16" max="16" width="15.7109375" style="39" customWidth="1"/>
    <col min="17" max="17" width="10.7109375" style="39" customWidth="1"/>
    <col min="18" max="18" width="15.7109375" style="39" customWidth="1"/>
    <col min="19" max="19" width="10.7109375" style="39" customWidth="1"/>
    <col min="20" max="20" width="15.7109375" style="39" customWidth="1"/>
    <col min="21" max="21" width="10.7109375" style="39" customWidth="1"/>
    <col min="22" max="22" width="15.7109375" style="39" customWidth="1"/>
    <col min="23" max="23" width="10.7109375" style="39" customWidth="1"/>
    <col min="24" max="24" width="15.7109375" style="39" customWidth="1"/>
    <col min="25" max="25" width="10.7109375" style="39" customWidth="1"/>
    <col min="26" max="26" width="15.7109375" style="39" customWidth="1"/>
    <col min="27" max="27" width="10.7109375" style="39" customWidth="1"/>
    <col min="28" max="28" width="15.7109375" style="39" customWidth="1"/>
    <col min="29" max="29" width="10.7109375" style="39" customWidth="1"/>
    <col min="30" max="30" width="15.7109375" style="39" customWidth="1"/>
    <col min="31" max="31" width="10.7109375" style="39" customWidth="1"/>
    <col min="32" max="32" width="15.7109375" style="39" customWidth="1"/>
    <col min="33" max="33" width="10.7109375" style="39" customWidth="1"/>
    <col min="34" max="34" width="15.7109375" style="39" customWidth="1"/>
    <col min="35" max="35" width="10.7109375" style="39" customWidth="1"/>
    <col min="36" max="36" width="15.7109375" style="39" customWidth="1"/>
    <col min="37" max="37" width="10.7109375" style="39" customWidth="1"/>
    <col min="38" max="38" width="15.7109375" style="39" customWidth="1"/>
    <col min="39" max="39" width="10.7109375" style="39" customWidth="1"/>
    <col min="40" max="40" width="15.7109375" style="39" customWidth="1"/>
    <col min="41" max="249" width="9.140625" style="7"/>
    <col min="250" max="250" width="7.140625" style="7" customWidth="1"/>
    <col min="251" max="251" width="60.7109375" style="7" customWidth="1"/>
    <col min="252" max="252" width="13" style="7" customWidth="1"/>
    <col min="253" max="253" width="15.85546875" style="7" customWidth="1"/>
    <col min="254" max="260" width="13" style="7" customWidth="1"/>
    <col min="261" max="261" width="15.140625" style="7" bestFit="1" customWidth="1"/>
    <col min="262" max="262" width="13" style="7" customWidth="1"/>
    <col min="263" max="263" width="15.140625" style="7" customWidth="1"/>
    <col min="264" max="264" width="13" style="7" customWidth="1"/>
    <col min="265" max="265" width="15.28515625" style="7" customWidth="1"/>
    <col min="266" max="266" width="13" style="7" customWidth="1"/>
    <col min="267" max="267" width="15.28515625" style="7" customWidth="1"/>
    <col min="268" max="268" width="13" style="7" customWidth="1"/>
    <col min="269" max="269" width="15.28515625" style="7" customWidth="1"/>
    <col min="270" max="270" width="13" style="7" customWidth="1"/>
    <col min="271" max="271" width="15.28515625" style="7" customWidth="1"/>
    <col min="272" max="272" width="13" style="7" customWidth="1"/>
    <col min="273" max="273" width="15.28515625" style="7" customWidth="1"/>
    <col min="274" max="274" width="13" style="7" customWidth="1"/>
    <col min="275" max="275" width="15.28515625" style="7" customWidth="1"/>
    <col min="276" max="276" width="13" style="7" customWidth="1"/>
    <col min="277" max="277" width="15.140625" style="7" customWidth="1"/>
    <col min="278" max="505" width="9.140625" style="7"/>
    <col min="506" max="506" width="7.140625" style="7" customWidth="1"/>
    <col min="507" max="507" width="60.7109375" style="7" customWidth="1"/>
    <col min="508" max="508" width="13" style="7" customWidth="1"/>
    <col min="509" max="509" width="15.85546875" style="7" customWidth="1"/>
    <col min="510" max="516" width="13" style="7" customWidth="1"/>
    <col min="517" max="517" width="15.140625" style="7" bestFit="1" customWidth="1"/>
    <col min="518" max="518" width="13" style="7" customWidth="1"/>
    <col min="519" max="519" width="15.140625" style="7" customWidth="1"/>
    <col min="520" max="520" width="13" style="7" customWidth="1"/>
    <col min="521" max="521" width="15.28515625" style="7" customWidth="1"/>
    <col min="522" max="522" width="13" style="7" customWidth="1"/>
    <col min="523" max="523" width="15.28515625" style="7" customWidth="1"/>
    <col min="524" max="524" width="13" style="7" customWidth="1"/>
    <col min="525" max="525" width="15.28515625" style="7" customWidth="1"/>
    <col min="526" max="526" width="13" style="7" customWidth="1"/>
    <col min="527" max="527" width="15.28515625" style="7" customWidth="1"/>
    <col min="528" max="528" width="13" style="7" customWidth="1"/>
    <col min="529" max="529" width="15.28515625" style="7" customWidth="1"/>
    <col min="530" max="530" width="13" style="7" customWidth="1"/>
    <col min="531" max="531" width="15.28515625" style="7" customWidth="1"/>
    <col min="532" max="532" width="13" style="7" customWidth="1"/>
    <col min="533" max="533" width="15.140625" style="7" customWidth="1"/>
    <col min="534" max="761" width="9.140625" style="7"/>
    <col min="762" max="762" width="7.140625" style="7" customWidth="1"/>
    <col min="763" max="763" width="60.7109375" style="7" customWidth="1"/>
    <col min="764" max="764" width="13" style="7" customWidth="1"/>
    <col min="765" max="765" width="15.85546875" style="7" customWidth="1"/>
    <col min="766" max="772" width="13" style="7" customWidth="1"/>
    <col min="773" max="773" width="15.140625" style="7" bestFit="1" customWidth="1"/>
    <col min="774" max="774" width="13" style="7" customWidth="1"/>
    <col min="775" max="775" width="15.140625" style="7" customWidth="1"/>
    <col min="776" max="776" width="13" style="7" customWidth="1"/>
    <col min="777" max="777" width="15.28515625" style="7" customWidth="1"/>
    <col min="778" max="778" width="13" style="7" customWidth="1"/>
    <col min="779" max="779" width="15.28515625" style="7" customWidth="1"/>
    <col min="780" max="780" width="13" style="7" customWidth="1"/>
    <col min="781" max="781" width="15.28515625" style="7" customWidth="1"/>
    <col min="782" max="782" width="13" style="7" customWidth="1"/>
    <col min="783" max="783" width="15.28515625" style="7" customWidth="1"/>
    <col min="784" max="784" width="13" style="7" customWidth="1"/>
    <col min="785" max="785" width="15.28515625" style="7" customWidth="1"/>
    <col min="786" max="786" width="13" style="7" customWidth="1"/>
    <col min="787" max="787" width="15.28515625" style="7" customWidth="1"/>
    <col min="788" max="788" width="13" style="7" customWidth="1"/>
    <col min="789" max="789" width="15.140625" style="7" customWidth="1"/>
    <col min="790" max="1017" width="9.140625" style="7"/>
    <col min="1018" max="1018" width="7.140625" style="7" customWidth="1"/>
    <col min="1019" max="1019" width="60.7109375" style="7" customWidth="1"/>
    <col min="1020" max="1020" width="13" style="7" customWidth="1"/>
    <col min="1021" max="1021" width="15.85546875" style="7" customWidth="1"/>
    <col min="1022" max="1028" width="13" style="7" customWidth="1"/>
    <col min="1029" max="1029" width="15.140625" style="7" bestFit="1" customWidth="1"/>
    <col min="1030" max="1030" width="13" style="7" customWidth="1"/>
    <col min="1031" max="1031" width="15.140625" style="7" customWidth="1"/>
    <col min="1032" max="1032" width="13" style="7" customWidth="1"/>
    <col min="1033" max="1033" width="15.28515625" style="7" customWidth="1"/>
    <col min="1034" max="1034" width="13" style="7" customWidth="1"/>
    <col min="1035" max="1035" width="15.28515625" style="7" customWidth="1"/>
    <col min="1036" max="1036" width="13" style="7" customWidth="1"/>
    <col min="1037" max="1037" width="15.28515625" style="7" customWidth="1"/>
    <col min="1038" max="1038" width="13" style="7" customWidth="1"/>
    <col min="1039" max="1039" width="15.28515625" style="7" customWidth="1"/>
    <col min="1040" max="1040" width="13" style="7" customWidth="1"/>
    <col min="1041" max="1041" width="15.28515625" style="7" customWidth="1"/>
    <col min="1042" max="1042" width="13" style="7" customWidth="1"/>
    <col min="1043" max="1043" width="15.28515625" style="7" customWidth="1"/>
    <col min="1044" max="1044" width="13" style="7" customWidth="1"/>
    <col min="1045" max="1045" width="15.140625" style="7" customWidth="1"/>
    <col min="1046" max="1273" width="9.140625" style="7"/>
    <col min="1274" max="1274" width="7.140625" style="7" customWidth="1"/>
    <col min="1275" max="1275" width="60.7109375" style="7" customWidth="1"/>
    <col min="1276" max="1276" width="13" style="7" customWidth="1"/>
    <col min="1277" max="1277" width="15.85546875" style="7" customWidth="1"/>
    <col min="1278" max="1284" width="13" style="7" customWidth="1"/>
    <col min="1285" max="1285" width="15.140625" style="7" bestFit="1" customWidth="1"/>
    <col min="1286" max="1286" width="13" style="7" customWidth="1"/>
    <col min="1287" max="1287" width="15.140625" style="7" customWidth="1"/>
    <col min="1288" max="1288" width="13" style="7" customWidth="1"/>
    <col min="1289" max="1289" width="15.28515625" style="7" customWidth="1"/>
    <col min="1290" max="1290" width="13" style="7" customWidth="1"/>
    <col min="1291" max="1291" width="15.28515625" style="7" customWidth="1"/>
    <col min="1292" max="1292" width="13" style="7" customWidth="1"/>
    <col min="1293" max="1293" width="15.28515625" style="7" customWidth="1"/>
    <col min="1294" max="1294" width="13" style="7" customWidth="1"/>
    <col min="1295" max="1295" width="15.28515625" style="7" customWidth="1"/>
    <col min="1296" max="1296" width="13" style="7" customWidth="1"/>
    <col min="1297" max="1297" width="15.28515625" style="7" customWidth="1"/>
    <col min="1298" max="1298" width="13" style="7" customWidth="1"/>
    <col min="1299" max="1299" width="15.28515625" style="7" customWidth="1"/>
    <col min="1300" max="1300" width="13" style="7" customWidth="1"/>
    <col min="1301" max="1301" width="15.140625" style="7" customWidth="1"/>
    <col min="1302" max="1529" width="9.140625" style="7"/>
    <col min="1530" max="1530" width="7.140625" style="7" customWidth="1"/>
    <col min="1531" max="1531" width="60.7109375" style="7" customWidth="1"/>
    <col min="1532" max="1532" width="13" style="7" customWidth="1"/>
    <col min="1533" max="1533" width="15.85546875" style="7" customWidth="1"/>
    <col min="1534" max="1540" width="13" style="7" customWidth="1"/>
    <col min="1541" max="1541" width="15.140625" style="7" bestFit="1" customWidth="1"/>
    <col min="1542" max="1542" width="13" style="7" customWidth="1"/>
    <col min="1543" max="1543" width="15.140625" style="7" customWidth="1"/>
    <col min="1544" max="1544" width="13" style="7" customWidth="1"/>
    <col min="1545" max="1545" width="15.28515625" style="7" customWidth="1"/>
    <col min="1546" max="1546" width="13" style="7" customWidth="1"/>
    <col min="1547" max="1547" width="15.28515625" style="7" customWidth="1"/>
    <col min="1548" max="1548" width="13" style="7" customWidth="1"/>
    <col min="1549" max="1549" width="15.28515625" style="7" customWidth="1"/>
    <col min="1550" max="1550" width="13" style="7" customWidth="1"/>
    <col min="1551" max="1551" width="15.28515625" style="7" customWidth="1"/>
    <col min="1552" max="1552" width="13" style="7" customWidth="1"/>
    <col min="1553" max="1553" width="15.28515625" style="7" customWidth="1"/>
    <col min="1554" max="1554" width="13" style="7" customWidth="1"/>
    <col min="1555" max="1555" width="15.28515625" style="7" customWidth="1"/>
    <col min="1556" max="1556" width="13" style="7" customWidth="1"/>
    <col min="1557" max="1557" width="15.140625" style="7" customWidth="1"/>
    <col min="1558" max="1785" width="9.140625" style="7"/>
    <col min="1786" max="1786" width="7.140625" style="7" customWidth="1"/>
    <col min="1787" max="1787" width="60.7109375" style="7" customWidth="1"/>
    <col min="1788" max="1788" width="13" style="7" customWidth="1"/>
    <col min="1789" max="1789" width="15.85546875" style="7" customWidth="1"/>
    <col min="1790" max="1796" width="13" style="7" customWidth="1"/>
    <col min="1797" max="1797" width="15.140625" style="7" bestFit="1" customWidth="1"/>
    <col min="1798" max="1798" width="13" style="7" customWidth="1"/>
    <col min="1799" max="1799" width="15.140625" style="7" customWidth="1"/>
    <col min="1800" max="1800" width="13" style="7" customWidth="1"/>
    <col min="1801" max="1801" width="15.28515625" style="7" customWidth="1"/>
    <col min="1802" max="1802" width="13" style="7" customWidth="1"/>
    <col min="1803" max="1803" width="15.28515625" style="7" customWidth="1"/>
    <col min="1804" max="1804" width="13" style="7" customWidth="1"/>
    <col min="1805" max="1805" width="15.28515625" style="7" customWidth="1"/>
    <col min="1806" max="1806" width="13" style="7" customWidth="1"/>
    <col min="1807" max="1807" width="15.28515625" style="7" customWidth="1"/>
    <col min="1808" max="1808" width="13" style="7" customWidth="1"/>
    <col min="1809" max="1809" width="15.28515625" style="7" customWidth="1"/>
    <col min="1810" max="1810" width="13" style="7" customWidth="1"/>
    <col min="1811" max="1811" width="15.28515625" style="7" customWidth="1"/>
    <col min="1812" max="1812" width="13" style="7" customWidth="1"/>
    <col min="1813" max="1813" width="15.140625" style="7" customWidth="1"/>
    <col min="1814" max="2041" width="9.140625" style="7"/>
    <col min="2042" max="2042" width="7.140625" style="7" customWidth="1"/>
    <col min="2043" max="2043" width="60.7109375" style="7" customWidth="1"/>
    <col min="2044" max="2044" width="13" style="7" customWidth="1"/>
    <col min="2045" max="2045" width="15.85546875" style="7" customWidth="1"/>
    <col min="2046" max="2052" width="13" style="7" customWidth="1"/>
    <col min="2053" max="2053" width="15.140625" style="7" bestFit="1" customWidth="1"/>
    <col min="2054" max="2054" width="13" style="7" customWidth="1"/>
    <col min="2055" max="2055" width="15.140625" style="7" customWidth="1"/>
    <col min="2056" max="2056" width="13" style="7" customWidth="1"/>
    <col min="2057" max="2057" width="15.28515625" style="7" customWidth="1"/>
    <col min="2058" max="2058" width="13" style="7" customWidth="1"/>
    <col min="2059" max="2059" width="15.28515625" style="7" customWidth="1"/>
    <col min="2060" max="2060" width="13" style="7" customWidth="1"/>
    <col min="2061" max="2061" width="15.28515625" style="7" customWidth="1"/>
    <col min="2062" max="2062" width="13" style="7" customWidth="1"/>
    <col min="2063" max="2063" width="15.28515625" style="7" customWidth="1"/>
    <col min="2064" max="2064" width="13" style="7" customWidth="1"/>
    <col min="2065" max="2065" width="15.28515625" style="7" customWidth="1"/>
    <col min="2066" max="2066" width="13" style="7" customWidth="1"/>
    <col min="2067" max="2067" width="15.28515625" style="7" customWidth="1"/>
    <col min="2068" max="2068" width="13" style="7" customWidth="1"/>
    <col min="2069" max="2069" width="15.140625" style="7" customWidth="1"/>
    <col min="2070" max="2297" width="9.140625" style="7"/>
    <col min="2298" max="2298" width="7.140625" style="7" customWidth="1"/>
    <col min="2299" max="2299" width="60.7109375" style="7" customWidth="1"/>
    <col min="2300" max="2300" width="13" style="7" customWidth="1"/>
    <col min="2301" max="2301" width="15.85546875" style="7" customWidth="1"/>
    <col min="2302" max="2308" width="13" style="7" customWidth="1"/>
    <col min="2309" max="2309" width="15.140625" style="7" bestFit="1" customWidth="1"/>
    <col min="2310" max="2310" width="13" style="7" customWidth="1"/>
    <col min="2311" max="2311" width="15.140625" style="7" customWidth="1"/>
    <col min="2312" max="2312" width="13" style="7" customWidth="1"/>
    <col min="2313" max="2313" width="15.28515625" style="7" customWidth="1"/>
    <col min="2314" max="2314" width="13" style="7" customWidth="1"/>
    <col min="2315" max="2315" width="15.28515625" style="7" customWidth="1"/>
    <col min="2316" max="2316" width="13" style="7" customWidth="1"/>
    <col min="2317" max="2317" width="15.28515625" style="7" customWidth="1"/>
    <col min="2318" max="2318" width="13" style="7" customWidth="1"/>
    <col min="2319" max="2319" width="15.28515625" style="7" customWidth="1"/>
    <col min="2320" max="2320" width="13" style="7" customWidth="1"/>
    <col min="2321" max="2321" width="15.28515625" style="7" customWidth="1"/>
    <col min="2322" max="2322" width="13" style="7" customWidth="1"/>
    <col min="2323" max="2323" width="15.28515625" style="7" customWidth="1"/>
    <col min="2324" max="2324" width="13" style="7" customWidth="1"/>
    <col min="2325" max="2325" width="15.140625" style="7" customWidth="1"/>
    <col min="2326" max="2553" width="9.140625" style="7"/>
    <col min="2554" max="2554" width="7.140625" style="7" customWidth="1"/>
    <col min="2555" max="2555" width="60.7109375" style="7" customWidth="1"/>
    <col min="2556" max="2556" width="13" style="7" customWidth="1"/>
    <col min="2557" max="2557" width="15.85546875" style="7" customWidth="1"/>
    <col min="2558" max="2564" width="13" style="7" customWidth="1"/>
    <col min="2565" max="2565" width="15.140625" style="7" bestFit="1" customWidth="1"/>
    <col min="2566" max="2566" width="13" style="7" customWidth="1"/>
    <col min="2567" max="2567" width="15.140625" style="7" customWidth="1"/>
    <col min="2568" max="2568" width="13" style="7" customWidth="1"/>
    <col min="2569" max="2569" width="15.28515625" style="7" customWidth="1"/>
    <col min="2570" max="2570" width="13" style="7" customWidth="1"/>
    <col min="2571" max="2571" width="15.28515625" style="7" customWidth="1"/>
    <col min="2572" max="2572" width="13" style="7" customWidth="1"/>
    <col min="2573" max="2573" width="15.28515625" style="7" customWidth="1"/>
    <col min="2574" max="2574" width="13" style="7" customWidth="1"/>
    <col min="2575" max="2575" width="15.28515625" style="7" customWidth="1"/>
    <col min="2576" max="2576" width="13" style="7" customWidth="1"/>
    <col min="2577" max="2577" width="15.28515625" style="7" customWidth="1"/>
    <col min="2578" max="2578" width="13" style="7" customWidth="1"/>
    <col min="2579" max="2579" width="15.28515625" style="7" customWidth="1"/>
    <col min="2580" max="2580" width="13" style="7" customWidth="1"/>
    <col min="2581" max="2581" width="15.140625" style="7" customWidth="1"/>
    <col min="2582" max="2809" width="9.140625" style="7"/>
    <col min="2810" max="2810" width="7.140625" style="7" customWidth="1"/>
    <col min="2811" max="2811" width="60.7109375" style="7" customWidth="1"/>
    <col min="2812" max="2812" width="13" style="7" customWidth="1"/>
    <col min="2813" max="2813" width="15.85546875" style="7" customWidth="1"/>
    <col min="2814" max="2820" width="13" style="7" customWidth="1"/>
    <col min="2821" max="2821" width="15.140625" style="7" bestFit="1" customWidth="1"/>
    <col min="2822" max="2822" width="13" style="7" customWidth="1"/>
    <col min="2823" max="2823" width="15.140625" style="7" customWidth="1"/>
    <col min="2824" max="2824" width="13" style="7" customWidth="1"/>
    <col min="2825" max="2825" width="15.28515625" style="7" customWidth="1"/>
    <col min="2826" max="2826" width="13" style="7" customWidth="1"/>
    <col min="2827" max="2827" width="15.28515625" style="7" customWidth="1"/>
    <col min="2828" max="2828" width="13" style="7" customWidth="1"/>
    <col min="2829" max="2829" width="15.28515625" style="7" customWidth="1"/>
    <col min="2830" max="2830" width="13" style="7" customWidth="1"/>
    <col min="2831" max="2831" width="15.28515625" style="7" customWidth="1"/>
    <col min="2832" max="2832" width="13" style="7" customWidth="1"/>
    <col min="2833" max="2833" width="15.28515625" style="7" customWidth="1"/>
    <col min="2834" max="2834" width="13" style="7" customWidth="1"/>
    <col min="2835" max="2835" width="15.28515625" style="7" customWidth="1"/>
    <col min="2836" max="2836" width="13" style="7" customWidth="1"/>
    <col min="2837" max="2837" width="15.140625" style="7" customWidth="1"/>
    <col min="2838" max="3065" width="9.140625" style="7"/>
    <col min="3066" max="3066" width="7.140625" style="7" customWidth="1"/>
    <col min="3067" max="3067" width="60.7109375" style="7" customWidth="1"/>
    <col min="3068" max="3068" width="13" style="7" customWidth="1"/>
    <col min="3069" max="3069" width="15.85546875" style="7" customWidth="1"/>
    <col min="3070" max="3076" width="13" style="7" customWidth="1"/>
    <col min="3077" max="3077" width="15.140625" style="7" bestFit="1" customWidth="1"/>
    <col min="3078" max="3078" width="13" style="7" customWidth="1"/>
    <col min="3079" max="3079" width="15.140625" style="7" customWidth="1"/>
    <col min="3080" max="3080" width="13" style="7" customWidth="1"/>
    <col min="3081" max="3081" width="15.28515625" style="7" customWidth="1"/>
    <col min="3082" max="3082" width="13" style="7" customWidth="1"/>
    <col min="3083" max="3083" width="15.28515625" style="7" customWidth="1"/>
    <col min="3084" max="3084" width="13" style="7" customWidth="1"/>
    <col min="3085" max="3085" width="15.28515625" style="7" customWidth="1"/>
    <col min="3086" max="3086" width="13" style="7" customWidth="1"/>
    <col min="3087" max="3087" width="15.28515625" style="7" customWidth="1"/>
    <col min="3088" max="3088" width="13" style="7" customWidth="1"/>
    <col min="3089" max="3089" width="15.28515625" style="7" customWidth="1"/>
    <col min="3090" max="3090" width="13" style="7" customWidth="1"/>
    <col min="3091" max="3091" width="15.28515625" style="7" customWidth="1"/>
    <col min="3092" max="3092" width="13" style="7" customWidth="1"/>
    <col min="3093" max="3093" width="15.140625" style="7" customWidth="1"/>
    <col min="3094" max="3321" width="9.140625" style="7"/>
    <col min="3322" max="3322" width="7.140625" style="7" customWidth="1"/>
    <col min="3323" max="3323" width="60.7109375" style="7" customWidth="1"/>
    <col min="3324" max="3324" width="13" style="7" customWidth="1"/>
    <col min="3325" max="3325" width="15.85546875" style="7" customWidth="1"/>
    <col min="3326" max="3332" width="13" style="7" customWidth="1"/>
    <col min="3333" max="3333" width="15.140625" style="7" bestFit="1" customWidth="1"/>
    <col min="3334" max="3334" width="13" style="7" customWidth="1"/>
    <col min="3335" max="3335" width="15.140625" style="7" customWidth="1"/>
    <col min="3336" max="3336" width="13" style="7" customWidth="1"/>
    <col min="3337" max="3337" width="15.28515625" style="7" customWidth="1"/>
    <col min="3338" max="3338" width="13" style="7" customWidth="1"/>
    <col min="3339" max="3339" width="15.28515625" style="7" customWidth="1"/>
    <col min="3340" max="3340" width="13" style="7" customWidth="1"/>
    <col min="3341" max="3341" width="15.28515625" style="7" customWidth="1"/>
    <col min="3342" max="3342" width="13" style="7" customWidth="1"/>
    <col min="3343" max="3343" width="15.28515625" style="7" customWidth="1"/>
    <col min="3344" max="3344" width="13" style="7" customWidth="1"/>
    <col min="3345" max="3345" width="15.28515625" style="7" customWidth="1"/>
    <col min="3346" max="3346" width="13" style="7" customWidth="1"/>
    <col min="3347" max="3347" width="15.28515625" style="7" customWidth="1"/>
    <col min="3348" max="3348" width="13" style="7" customWidth="1"/>
    <col min="3349" max="3349" width="15.140625" style="7" customWidth="1"/>
    <col min="3350" max="3577" width="9.140625" style="7"/>
    <col min="3578" max="3578" width="7.140625" style="7" customWidth="1"/>
    <col min="3579" max="3579" width="60.7109375" style="7" customWidth="1"/>
    <col min="3580" max="3580" width="13" style="7" customWidth="1"/>
    <col min="3581" max="3581" width="15.85546875" style="7" customWidth="1"/>
    <col min="3582" max="3588" width="13" style="7" customWidth="1"/>
    <col min="3589" max="3589" width="15.140625" style="7" bestFit="1" customWidth="1"/>
    <col min="3590" max="3590" width="13" style="7" customWidth="1"/>
    <col min="3591" max="3591" width="15.140625" style="7" customWidth="1"/>
    <col min="3592" max="3592" width="13" style="7" customWidth="1"/>
    <col min="3593" max="3593" width="15.28515625" style="7" customWidth="1"/>
    <col min="3594" max="3594" width="13" style="7" customWidth="1"/>
    <col min="3595" max="3595" width="15.28515625" style="7" customWidth="1"/>
    <col min="3596" max="3596" width="13" style="7" customWidth="1"/>
    <col min="3597" max="3597" width="15.28515625" style="7" customWidth="1"/>
    <col min="3598" max="3598" width="13" style="7" customWidth="1"/>
    <col min="3599" max="3599" width="15.28515625" style="7" customWidth="1"/>
    <col min="3600" max="3600" width="13" style="7" customWidth="1"/>
    <col min="3601" max="3601" width="15.28515625" style="7" customWidth="1"/>
    <col min="3602" max="3602" width="13" style="7" customWidth="1"/>
    <col min="3603" max="3603" width="15.28515625" style="7" customWidth="1"/>
    <col min="3604" max="3604" width="13" style="7" customWidth="1"/>
    <col min="3605" max="3605" width="15.140625" style="7" customWidth="1"/>
    <col min="3606" max="3833" width="9.140625" style="7"/>
    <col min="3834" max="3834" width="7.140625" style="7" customWidth="1"/>
    <col min="3835" max="3835" width="60.7109375" style="7" customWidth="1"/>
    <col min="3836" max="3836" width="13" style="7" customWidth="1"/>
    <col min="3837" max="3837" width="15.85546875" style="7" customWidth="1"/>
    <col min="3838" max="3844" width="13" style="7" customWidth="1"/>
    <col min="3845" max="3845" width="15.140625" style="7" bestFit="1" customWidth="1"/>
    <col min="3846" max="3846" width="13" style="7" customWidth="1"/>
    <col min="3847" max="3847" width="15.140625" style="7" customWidth="1"/>
    <col min="3848" max="3848" width="13" style="7" customWidth="1"/>
    <col min="3849" max="3849" width="15.28515625" style="7" customWidth="1"/>
    <col min="3850" max="3850" width="13" style="7" customWidth="1"/>
    <col min="3851" max="3851" width="15.28515625" style="7" customWidth="1"/>
    <col min="3852" max="3852" width="13" style="7" customWidth="1"/>
    <col min="3853" max="3853" width="15.28515625" style="7" customWidth="1"/>
    <col min="3854" max="3854" width="13" style="7" customWidth="1"/>
    <col min="3855" max="3855" width="15.28515625" style="7" customWidth="1"/>
    <col min="3856" max="3856" width="13" style="7" customWidth="1"/>
    <col min="3857" max="3857" width="15.28515625" style="7" customWidth="1"/>
    <col min="3858" max="3858" width="13" style="7" customWidth="1"/>
    <col min="3859" max="3859" width="15.28515625" style="7" customWidth="1"/>
    <col min="3860" max="3860" width="13" style="7" customWidth="1"/>
    <col min="3861" max="3861" width="15.140625" style="7" customWidth="1"/>
    <col min="3862" max="4089" width="9.140625" style="7"/>
    <col min="4090" max="4090" width="7.140625" style="7" customWidth="1"/>
    <col min="4091" max="4091" width="60.7109375" style="7" customWidth="1"/>
    <col min="4092" max="4092" width="13" style="7" customWidth="1"/>
    <col min="4093" max="4093" width="15.85546875" style="7" customWidth="1"/>
    <col min="4094" max="4100" width="13" style="7" customWidth="1"/>
    <col min="4101" max="4101" width="15.140625" style="7" bestFit="1" customWidth="1"/>
    <col min="4102" max="4102" width="13" style="7" customWidth="1"/>
    <col min="4103" max="4103" width="15.140625" style="7" customWidth="1"/>
    <col min="4104" max="4104" width="13" style="7" customWidth="1"/>
    <col min="4105" max="4105" width="15.28515625" style="7" customWidth="1"/>
    <col min="4106" max="4106" width="13" style="7" customWidth="1"/>
    <col min="4107" max="4107" width="15.28515625" style="7" customWidth="1"/>
    <col min="4108" max="4108" width="13" style="7" customWidth="1"/>
    <col min="4109" max="4109" width="15.28515625" style="7" customWidth="1"/>
    <col min="4110" max="4110" width="13" style="7" customWidth="1"/>
    <col min="4111" max="4111" width="15.28515625" style="7" customWidth="1"/>
    <col min="4112" max="4112" width="13" style="7" customWidth="1"/>
    <col min="4113" max="4113" width="15.28515625" style="7" customWidth="1"/>
    <col min="4114" max="4114" width="13" style="7" customWidth="1"/>
    <col min="4115" max="4115" width="15.28515625" style="7" customWidth="1"/>
    <col min="4116" max="4116" width="13" style="7" customWidth="1"/>
    <col min="4117" max="4117" width="15.140625" style="7" customWidth="1"/>
    <col min="4118" max="4345" width="9.140625" style="7"/>
    <col min="4346" max="4346" width="7.140625" style="7" customWidth="1"/>
    <col min="4347" max="4347" width="60.7109375" style="7" customWidth="1"/>
    <col min="4348" max="4348" width="13" style="7" customWidth="1"/>
    <col min="4349" max="4349" width="15.85546875" style="7" customWidth="1"/>
    <col min="4350" max="4356" width="13" style="7" customWidth="1"/>
    <col min="4357" max="4357" width="15.140625" style="7" bestFit="1" customWidth="1"/>
    <col min="4358" max="4358" width="13" style="7" customWidth="1"/>
    <col min="4359" max="4359" width="15.140625" style="7" customWidth="1"/>
    <col min="4360" max="4360" width="13" style="7" customWidth="1"/>
    <col min="4361" max="4361" width="15.28515625" style="7" customWidth="1"/>
    <col min="4362" max="4362" width="13" style="7" customWidth="1"/>
    <col min="4363" max="4363" width="15.28515625" style="7" customWidth="1"/>
    <col min="4364" max="4364" width="13" style="7" customWidth="1"/>
    <col min="4365" max="4365" width="15.28515625" style="7" customWidth="1"/>
    <col min="4366" max="4366" width="13" style="7" customWidth="1"/>
    <col min="4367" max="4367" width="15.28515625" style="7" customWidth="1"/>
    <col min="4368" max="4368" width="13" style="7" customWidth="1"/>
    <col min="4369" max="4369" width="15.28515625" style="7" customWidth="1"/>
    <col min="4370" max="4370" width="13" style="7" customWidth="1"/>
    <col min="4371" max="4371" width="15.28515625" style="7" customWidth="1"/>
    <col min="4372" max="4372" width="13" style="7" customWidth="1"/>
    <col min="4373" max="4373" width="15.140625" style="7" customWidth="1"/>
    <col min="4374" max="4601" width="9.140625" style="7"/>
    <col min="4602" max="4602" width="7.140625" style="7" customWidth="1"/>
    <col min="4603" max="4603" width="60.7109375" style="7" customWidth="1"/>
    <col min="4604" max="4604" width="13" style="7" customWidth="1"/>
    <col min="4605" max="4605" width="15.85546875" style="7" customWidth="1"/>
    <col min="4606" max="4612" width="13" style="7" customWidth="1"/>
    <col min="4613" max="4613" width="15.140625" style="7" bestFit="1" customWidth="1"/>
    <col min="4614" max="4614" width="13" style="7" customWidth="1"/>
    <col min="4615" max="4615" width="15.140625" style="7" customWidth="1"/>
    <col min="4616" max="4616" width="13" style="7" customWidth="1"/>
    <col min="4617" max="4617" width="15.28515625" style="7" customWidth="1"/>
    <col min="4618" max="4618" width="13" style="7" customWidth="1"/>
    <col min="4619" max="4619" width="15.28515625" style="7" customWidth="1"/>
    <col min="4620" max="4620" width="13" style="7" customWidth="1"/>
    <col min="4621" max="4621" width="15.28515625" style="7" customWidth="1"/>
    <col min="4622" max="4622" width="13" style="7" customWidth="1"/>
    <col min="4623" max="4623" width="15.28515625" style="7" customWidth="1"/>
    <col min="4624" max="4624" width="13" style="7" customWidth="1"/>
    <col min="4625" max="4625" width="15.28515625" style="7" customWidth="1"/>
    <col min="4626" max="4626" width="13" style="7" customWidth="1"/>
    <col min="4627" max="4627" width="15.28515625" style="7" customWidth="1"/>
    <col min="4628" max="4628" width="13" style="7" customWidth="1"/>
    <col min="4629" max="4629" width="15.140625" style="7" customWidth="1"/>
    <col min="4630" max="4857" width="9.140625" style="7"/>
    <col min="4858" max="4858" width="7.140625" style="7" customWidth="1"/>
    <col min="4859" max="4859" width="60.7109375" style="7" customWidth="1"/>
    <col min="4860" max="4860" width="13" style="7" customWidth="1"/>
    <col min="4861" max="4861" width="15.85546875" style="7" customWidth="1"/>
    <col min="4862" max="4868" width="13" style="7" customWidth="1"/>
    <col min="4869" max="4869" width="15.140625" style="7" bestFit="1" customWidth="1"/>
    <col min="4870" max="4870" width="13" style="7" customWidth="1"/>
    <col min="4871" max="4871" width="15.140625" style="7" customWidth="1"/>
    <col min="4872" max="4872" width="13" style="7" customWidth="1"/>
    <col min="4873" max="4873" width="15.28515625" style="7" customWidth="1"/>
    <col min="4874" max="4874" width="13" style="7" customWidth="1"/>
    <col min="4875" max="4875" width="15.28515625" style="7" customWidth="1"/>
    <col min="4876" max="4876" width="13" style="7" customWidth="1"/>
    <col min="4877" max="4877" width="15.28515625" style="7" customWidth="1"/>
    <col min="4878" max="4878" width="13" style="7" customWidth="1"/>
    <col min="4879" max="4879" width="15.28515625" style="7" customWidth="1"/>
    <col min="4880" max="4880" width="13" style="7" customWidth="1"/>
    <col min="4881" max="4881" width="15.28515625" style="7" customWidth="1"/>
    <col min="4882" max="4882" width="13" style="7" customWidth="1"/>
    <col min="4883" max="4883" width="15.28515625" style="7" customWidth="1"/>
    <col min="4884" max="4884" width="13" style="7" customWidth="1"/>
    <col min="4885" max="4885" width="15.140625" style="7" customWidth="1"/>
    <col min="4886" max="5113" width="9.140625" style="7"/>
    <col min="5114" max="5114" width="7.140625" style="7" customWidth="1"/>
    <col min="5115" max="5115" width="60.7109375" style="7" customWidth="1"/>
    <col min="5116" max="5116" width="13" style="7" customWidth="1"/>
    <col min="5117" max="5117" width="15.85546875" style="7" customWidth="1"/>
    <col min="5118" max="5124" width="13" style="7" customWidth="1"/>
    <col min="5125" max="5125" width="15.140625" style="7" bestFit="1" customWidth="1"/>
    <col min="5126" max="5126" width="13" style="7" customWidth="1"/>
    <col min="5127" max="5127" width="15.140625" style="7" customWidth="1"/>
    <col min="5128" max="5128" width="13" style="7" customWidth="1"/>
    <col min="5129" max="5129" width="15.28515625" style="7" customWidth="1"/>
    <col min="5130" max="5130" width="13" style="7" customWidth="1"/>
    <col min="5131" max="5131" width="15.28515625" style="7" customWidth="1"/>
    <col min="5132" max="5132" width="13" style="7" customWidth="1"/>
    <col min="5133" max="5133" width="15.28515625" style="7" customWidth="1"/>
    <col min="5134" max="5134" width="13" style="7" customWidth="1"/>
    <col min="5135" max="5135" width="15.28515625" style="7" customWidth="1"/>
    <col min="5136" max="5136" width="13" style="7" customWidth="1"/>
    <col min="5137" max="5137" width="15.28515625" style="7" customWidth="1"/>
    <col min="5138" max="5138" width="13" style="7" customWidth="1"/>
    <col min="5139" max="5139" width="15.28515625" style="7" customWidth="1"/>
    <col min="5140" max="5140" width="13" style="7" customWidth="1"/>
    <col min="5141" max="5141" width="15.140625" style="7" customWidth="1"/>
    <col min="5142" max="5369" width="9.140625" style="7"/>
    <col min="5370" max="5370" width="7.140625" style="7" customWidth="1"/>
    <col min="5371" max="5371" width="60.7109375" style="7" customWidth="1"/>
    <col min="5372" max="5372" width="13" style="7" customWidth="1"/>
    <col min="5373" max="5373" width="15.85546875" style="7" customWidth="1"/>
    <col min="5374" max="5380" width="13" style="7" customWidth="1"/>
    <col min="5381" max="5381" width="15.140625" style="7" bestFit="1" customWidth="1"/>
    <col min="5382" max="5382" width="13" style="7" customWidth="1"/>
    <col min="5383" max="5383" width="15.140625" style="7" customWidth="1"/>
    <col min="5384" max="5384" width="13" style="7" customWidth="1"/>
    <col min="5385" max="5385" width="15.28515625" style="7" customWidth="1"/>
    <col min="5386" max="5386" width="13" style="7" customWidth="1"/>
    <col min="5387" max="5387" width="15.28515625" style="7" customWidth="1"/>
    <col min="5388" max="5388" width="13" style="7" customWidth="1"/>
    <col min="5389" max="5389" width="15.28515625" style="7" customWidth="1"/>
    <col min="5390" max="5390" width="13" style="7" customWidth="1"/>
    <col min="5391" max="5391" width="15.28515625" style="7" customWidth="1"/>
    <col min="5392" max="5392" width="13" style="7" customWidth="1"/>
    <col min="5393" max="5393" width="15.28515625" style="7" customWidth="1"/>
    <col min="5394" max="5394" width="13" style="7" customWidth="1"/>
    <col min="5395" max="5395" width="15.28515625" style="7" customWidth="1"/>
    <col min="5396" max="5396" width="13" style="7" customWidth="1"/>
    <col min="5397" max="5397" width="15.140625" style="7" customWidth="1"/>
    <col min="5398" max="5625" width="9.140625" style="7"/>
    <col min="5626" max="5626" width="7.140625" style="7" customWidth="1"/>
    <col min="5627" max="5627" width="60.7109375" style="7" customWidth="1"/>
    <col min="5628" max="5628" width="13" style="7" customWidth="1"/>
    <col min="5629" max="5629" width="15.85546875" style="7" customWidth="1"/>
    <col min="5630" max="5636" width="13" style="7" customWidth="1"/>
    <col min="5637" max="5637" width="15.140625" style="7" bestFit="1" customWidth="1"/>
    <col min="5638" max="5638" width="13" style="7" customWidth="1"/>
    <col min="5639" max="5639" width="15.140625" style="7" customWidth="1"/>
    <col min="5640" max="5640" width="13" style="7" customWidth="1"/>
    <col min="5641" max="5641" width="15.28515625" style="7" customWidth="1"/>
    <col min="5642" max="5642" width="13" style="7" customWidth="1"/>
    <col min="5643" max="5643" width="15.28515625" style="7" customWidth="1"/>
    <col min="5644" max="5644" width="13" style="7" customWidth="1"/>
    <col min="5645" max="5645" width="15.28515625" style="7" customWidth="1"/>
    <col min="5646" max="5646" width="13" style="7" customWidth="1"/>
    <col min="5647" max="5647" width="15.28515625" style="7" customWidth="1"/>
    <col min="5648" max="5648" width="13" style="7" customWidth="1"/>
    <col min="5649" max="5649" width="15.28515625" style="7" customWidth="1"/>
    <col min="5650" max="5650" width="13" style="7" customWidth="1"/>
    <col min="5651" max="5651" width="15.28515625" style="7" customWidth="1"/>
    <col min="5652" max="5652" width="13" style="7" customWidth="1"/>
    <col min="5653" max="5653" width="15.140625" style="7" customWidth="1"/>
    <col min="5654" max="5881" width="9.140625" style="7"/>
    <col min="5882" max="5882" width="7.140625" style="7" customWidth="1"/>
    <col min="5883" max="5883" width="60.7109375" style="7" customWidth="1"/>
    <col min="5884" max="5884" width="13" style="7" customWidth="1"/>
    <col min="5885" max="5885" width="15.85546875" style="7" customWidth="1"/>
    <col min="5886" max="5892" width="13" style="7" customWidth="1"/>
    <col min="5893" max="5893" width="15.140625" style="7" bestFit="1" customWidth="1"/>
    <col min="5894" max="5894" width="13" style="7" customWidth="1"/>
    <col min="5895" max="5895" width="15.140625" style="7" customWidth="1"/>
    <col min="5896" max="5896" width="13" style="7" customWidth="1"/>
    <col min="5897" max="5897" width="15.28515625" style="7" customWidth="1"/>
    <col min="5898" max="5898" width="13" style="7" customWidth="1"/>
    <col min="5899" max="5899" width="15.28515625" style="7" customWidth="1"/>
    <col min="5900" max="5900" width="13" style="7" customWidth="1"/>
    <col min="5901" max="5901" width="15.28515625" style="7" customWidth="1"/>
    <col min="5902" max="5902" width="13" style="7" customWidth="1"/>
    <col min="5903" max="5903" width="15.28515625" style="7" customWidth="1"/>
    <col min="5904" max="5904" width="13" style="7" customWidth="1"/>
    <col min="5905" max="5905" width="15.28515625" style="7" customWidth="1"/>
    <col min="5906" max="5906" width="13" style="7" customWidth="1"/>
    <col min="5907" max="5907" width="15.28515625" style="7" customWidth="1"/>
    <col min="5908" max="5908" width="13" style="7" customWidth="1"/>
    <col min="5909" max="5909" width="15.140625" style="7" customWidth="1"/>
    <col min="5910" max="6137" width="9.140625" style="7"/>
    <col min="6138" max="6138" width="7.140625" style="7" customWidth="1"/>
    <col min="6139" max="6139" width="60.7109375" style="7" customWidth="1"/>
    <col min="6140" max="6140" width="13" style="7" customWidth="1"/>
    <col min="6141" max="6141" width="15.85546875" style="7" customWidth="1"/>
    <col min="6142" max="6148" width="13" style="7" customWidth="1"/>
    <col min="6149" max="6149" width="15.140625" style="7" bestFit="1" customWidth="1"/>
    <col min="6150" max="6150" width="13" style="7" customWidth="1"/>
    <col min="6151" max="6151" width="15.140625" style="7" customWidth="1"/>
    <col min="6152" max="6152" width="13" style="7" customWidth="1"/>
    <col min="6153" max="6153" width="15.28515625" style="7" customWidth="1"/>
    <col min="6154" max="6154" width="13" style="7" customWidth="1"/>
    <col min="6155" max="6155" width="15.28515625" style="7" customWidth="1"/>
    <col min="6156" max="6156" width="13" style="7" customWidth="1"/>
    <col min="6157" max="6157" width="15.28515625" style="7" customWidth="1"/>
    <col min="6158" max="6158" width="13" style="7" customWidth="1"/>
    <col min="6159" max="6159" width="15.28515625" style="7" customWidth="1"/>
    <col min="6160" max="6160" width="13" style="7" customWidth="1"/>
    <col min="6161" max="6161" width="15.28515625" style="7" customWidth="1"/>
    <col min="6162" max="6162" width="13" style="7" customWidth="1"/>
    <col min="6163" max="6163" width="15.28515625" style="7" customWidth="1"/>
    <col min="6164" max="6164" width="13" style="7" customWidth="1"/>
    <col min="6165" max="6165" width="15.140625" style="7" customWidth="1"/>
    <col min="6166" max="6393" width="9.140625" style="7"/>
    <col min="6394" max="6394" width="7.140625" style="7" customWidth="1"/>
    <col min="6395" max="6395" width="60.7109375" style="7" customWidth="1"/>
    <col min="6396" max="6396" width="13" style="7" customWidth="1"/>
    <col min="6397" max="6397" width="15.85546875" style="7" customWidth="1"/>
    <col min="6398" max="6404" width="13" style="7" customWidth="1"/>
    <col min="6405" max="6405" width="15.140625" style="7" bestFit="1" customWidth="1"/>
    <col min="6406" max="6406" width="13" style="7" customWidth="1"/>
    <col min="6407" max="6407" width="15.140625" style="7" customWidth="1"/>
    <col min="6408" max="6408" width="13" style="7" customWidth="1"/>
    <col min="6409" max="6409" width="15.28515625" style="7" customWidth="1"/>
    <col min="6410" max="6410" width="13" style="7" customWidth="1"/>
    <col min="6411" max="6411" width="15.28515625" style="7" customWidth="1"/>
    <col min="6412" max="6412" width="13" style="7" customWidth="1"/>
    <col min="6413" max="6413" width="15.28515625" style="7" customWidth="1"/>
    <col min="6414" max="6414" width="13" style="7" customWidth="1"/>
    <col min="6415" max="6415" width="15.28515625" style="7" customWidth="1"/>
    <col min="6416" max="6416" width="13" style="7" customWidth="1"/>
    <col min="6417" max="6417" width="15.28515625" style="7" customWidth="1"/>
    <col min="6418" max="6418" width="13" style="7" customWidth="1"/>
    <col min="6419" max="6419" width="15.28515625" style="7" customWidth="1"/>
    <col min="6420" max="6420" width="13" style="7" customWidth="1"/>
    <col min="6421" max="6421" width="15.140625" style="7" customWidth="1"/>
    <col min="6422" max="6649" width="9.140625" style="7"/>
    <col min="6650" max="6650" width="7.140625" style="7" customWidth="1"/>
    <col min="6651" max="6651" width="60.7109375" style="7" customWidth="1"/>
    <col min="6652" max="6652" width="13" style="7" customWidth="1"/>
    <col min="6653" max="6653" width="15.85546875" style="7" customWidth="1"/>
    <col min="6654" max="6660" width="13" style="7" customWidth="1"/>
    <col min="6661" max="6661" width="15.140625" style="7" bestFit="1" customWidth="1"/>
    <col min="6662" max="6662" width="13" style="7" customWidth="1"/>
    <col min="6663" max="6663" width="15.140625" style="7" customWidth="1"/>
    <col min="6664" max="6664" width="13" style="7" customWidth="1"/>
    <col min="6665" max="6665" width="15.28515625" style="7" customWidth="1"/>
    <col min="6666" max="6666" width="13" style="7" customWidth="1"/>
    <col min="6667" max="6667" width="15.28515625" style="7" customWidth="1"/>
    <col min="6668" max="6668" width="13" style="7" customWidth="1"/>
    <col min="6669" max="6669" width="15.28515625" style="7" customWidth="1"/>
    <col min="6670" max="6670" width="13" style="7" customWidth="1"/>
    <col min="6671" max="6671" width="15.28515625" style="7" customWidth="1"/>
    <col min="6672" max="6672" width="13" style="7" customWidth="1"/>
    <col min="6673" max="6673" width="15.28515625" style="7" customWidth="1"/>
    <col min="6674" max="6674" width="13" style="7" customWidth="1"/>
    <col min="6675" max="6675" width="15.28515625" style="7" customWidth="1"/>
    <col min="6676" max="6676" width="13" style="7" customWidth="1"/>
    <col min="6677" max="6677" width="15.140625" style="7" customWidth="1"/>
    <col min="6678" max="6905" width="9.140625" style="7"/>
    <col min="6906" max="6906" width="7.140625" style="7" customWidth="1"/>
    <col min="6907" max="6907" width="60.7109375" style="7" customWidth="1"/>
    <col min="6908" max="6908" width="13" style="7" customWidth="1"/>
    <col min="6909" max="6909" width="15.85546875" style="7" customWidth="1"/>
    <col min="6910" max="6916" width="13" style="7" customWidth="1"/>
    <col min="6917" max="6917" width="15.140625" style="7" bestFit="1" customWidth="1"/>
    <col min="6918" max="6918" width="13" style="7" customWidth="1"/>
    <col min="6919" max="6919" width="15.140625" style="7" customWidth="1"/>
    <col min="6920" max="6920" width="13" style="7" customWidth="1"/>
    <col min="6921" max="6921" width="15.28515625" style="7" customWidth="1"/>
    <col min="6922" max="6922" width="13" style="7" customWidth="1"/>
    <col min="6923" max="6923" width="15.28515625" style="7" customWidth="1"/>
    <col min="6924" max="6924" width="13" style="7" customWidth="1"/>
    <col min="6925" max="6925" width="15.28515625" style="7" customWidth="1"/>
    <col min="6926" max="6926" width="13" style="7" customWidth="1"/>
    <col min="6927" max="6927" width="15.28515625" style="7" customWidth="1"/>
    <col min="6928" max="6928" width="13" style="7" customWidth="1"/>
    <col min="6929" max="6929" width="15.28515625" style="7" customWidth="1"/>
    <col min="6930" max="6930" width="13" style="7" customWidth="1"/>
    <col min="6931" max="6931" width="15.28515625" style="7" customWidth="1"/>
    <col min="6932" max="6932" width="13" style="7" customWidth="1"/>
    <col min="6933" max="6933" width="15.140625" style="7" customWidth="1"/>
    <col min="6934" max="7161" width="9.140625" style="7"/>
    <col min="7162" max="7162" width="7.140625" style="7" customWidth="1"/>
    <col min="7163" max="7163" width="60.7109375" style="7" customWidth="1"/>
    <col min="7164" max="7164" width="13" style="7" customWidth="1"/>
    <col min="7165" max="7165" width="15.85546875" style="7" customWidth="1"/>
    <col min="7166" max="7172" width="13" style="7" customWidth="1"/>
    <col min="7173" max="7173" width="15.140625" style="7" bestFit="1" customWidth="1"/>
    <col min="7174" max="7174" width="13" style="7" customWidth="1"/>
    <col min="7175" max="7175" width="15.140625" style="7" customWidth="1"/>
    <col min="7176" max="7176" width="13" style="7" customWidth="1"/>
    <col min="7177" max="7177" width="15.28515625" style="7" customWidth="1"/>
    <col min="7178" max="7178" width="13" style="7" customWidth="1"/>
    <col min="7179" max="7179" width="15.28515625" style="7" customWidth="1"/>
    <col min="7180" max="7180" width="13" style="7" customWidth="1"/>
    <col min="7181" max="7181" width="15.28515625" style="7" customWidth="1"/>
    <col min="7182" max="7182" width="13" style="7" customWidth="1"/>
    <col min="7183" max="7183" width="15.28515625" style="7" customWidth="1"/>
    <col min="7184" max="7184" width="13" style="7" customWidth="1"/>
    <col min="7185" max="7185" width="15.28515625" style="7" customWidth="1"/>
    <col min="7186" max="7186" width="13" style="7" customWidth="1"/>
    <col min="7187" max="7187" width="15.28515625" style="7" customWidth="1"/>
    <col min="7188" max="7188" width="13" style="7" customWidth="1"/>
    <col min="7189" max="7189" width="15.140625" style="7" customWidth="1"/>
    <col min="7190" max="7417" width="9.140625" style="7"/>
    <col min="7418" max="7418" width="7.140625" style="7" customWidth="1"/>
    <col min="7419" max="7419" width="60.7109375" style="7" customWidth="1"/>
    <col min="7420" max="7420" width="13" style="7" customWidth="1"/>
    <col min="7421" max="7421" width="15.85546875" style="7" customWidth="1"/>
    <col min="7422" max="7428" width="13" style="7" customWidth="1"/>
    <col min="7429" max="7429" width="15.140625" style="7" bestFit="1" customWidth="1"/>
    <col min="7430" max="7430" width="13" style="7" customWidth="1"/>
    <col min="7431" max="7431" width="15.140625" style="7" customWidth="1"/>
    <col min="7432" max="7432" width="13" style="7" customWidth="1"/>
    <col min="7433" max="7433" width="15.28515625" style="7" customWidth="1"/>
    <col min="7434" max="7434" width="13" style="7" customWidth="1"/>
    <col min="7435" max="7435" width="15.28515625" style="7" customWidth="1"/>
    <col min="7436" max="7436" width="13" style="7" customWidth="1"/>
    <col min="7437" max="7437" width="15.28515625" style="7" customWidth="1"/>
    <col min="7438" max="7438" width="13" style="7" customWidth="1"/>
    <col min="7439" max="7439" width="15.28515625" style="7" customWidth="1"/>
    <col min="7440" max="7440" width="13" style="7" customWidth="1"/>
    <col min="7441" max="7441" width="15.28515625" style="7" customWidth="1"/>
    <col min="7442" max="7442" width="13" style="7" customWidth="1"/>
    <col min="7443" max="7443" width="15.28515625" style="7" customWidth="1"/>
    <col min="7444" max="7444" width="13" style="7" customWidth="1"/>
    <col min="7445" max="7445" width="15.140625" style="7" customWidth="1"/>
    <col min="7446" max="7673" width="9.140625" style="7"/>
    <col min="7674" max="7674" width="7.140625" style="7" customWidth="1"/>
    <col min="7675" max="7675" width="60.7109375" style="7" customWidth="1"/>
    <col min="7676" max="7676" width="13" style="7" customWidth="1"/>
    <col min="7677" max="7677" width="15.85546875" style="7" customWidth="1"/>
    <col min="7678" max="7684" width="13" style="7" customWidth="1"/>
    <col min="7685" max="7685" width="15.140625" style="7" bestFit="1" customWidth="1"/>
    <col min="7686" max="7686" width="13" style="7" customWidth="1"/>
    <col min="7687" max="7687" width="15.140625" style="7" customWidth="1"/>
    <col min="7688" max="7688" width="13" style="7" customWidth="1"/>
    <col min="7689" max="7689" width="15.28515625" style="7" customWidth="1"/>
    <col min="7690" max="7690" width="13" style="7" customWidth="1"/>
    <col min="7691" max="7691" width="15.28515625" style="7" customWidth="1"/>
    <col min="7692" max="7692" width="13" style="7" customWidth="1"/>
    <col min="7693" max="7693" width="15.28515625" style="7" customWidth="1"/>
    <col min="7694" max="7694" width="13" style="7" customWidth="1"/>
    <col min="7695" max="7695" width="15.28515625" style="7" customWidth="1"/>
    <col min="7696" max="7696" width="13" style="7" customWidth="1"/>
    <col min="7697" max="7697" width="15.28515625" style="7" customWidth="1"/>
    <col min="7698" max="7698" width="13" style="7" customWidth="1"/>
    <col min="7699" max="7699" width="15.28515625" style="7" customWidth="1"/>
    <col min="7700" max="7700" width="13" style="7" customWidth="1"/>
    <col min="7701" max="7701" width="15.140625" style="7" customWidth="1"/>
    <col min="7702" max="7929" width="9.140625" style="7"/>
    <col min="7930" max="7930" width="7.140625" style="7" customWidth="1"/>
    <col min="7931" max="7931" width="60.7109375" style="7" customWidth="1"/>
    <col min="7932" max="7932" width="13" style="7" customWidth="1"/>
    <col min="7933" max="7933" width="15.85546875" style="7" customWidth="1"/>
    <col min="7934" max="7940" width="13" style="7" customWidth="1"/>
    <col min="7941" max="7941" width="15.140625" style="7" bestFit="1" customWidth="1"/>
    <col min="7942" max="7942" width="13" style="7" customWidth="1"/>
    <col min="7943" max="7943" width="15.140625" style="7" customWidth="1"/>
    <col min="7944" max="7944" width="13" style="7" customWidth="1"/>
    <col min="7945" max="7945" width="15.28515625" style="7" customWidth="1"/>
    <col min="7946" max="7946" width="13" style="7" customWidth="1"/>
    <col min="7947" max="7947" width="15.28515625" style="7" customWidth="1"/>
    <col min="7948" max="7948" width="13" style="7" customWidth="1"/>
    <col min="7949" max="7949" width="15.28515625" style="7" customWidth="1"/>
    <col min="7950" max="7950" width="13" style="7" customWidth="1"/>
    <col min="7951" max="7951" width="15.28515625" style="7" customWidth="1"/>
    <col min="7952" max="7952" width="13" style="7" customWidth="1"/>
    <col min="7953" max="7953" width="15.28515625" style="7" customWidth="1"/>
    <col min="7954" max="7954" width="13" style="7" customWidth="1"/>
    <col min="7955" max="7955" width="15.28515625" style="7" customWidth="1"/>
    <col min="7956" max="7956" width="13" style="7" customWidth="1"/>
    <col min="7957" max="7957" width="15.140625" style="7" customWidth="1"/>
    <col min="7958" max="8185" width="9.140625" style="7"/>
    <col min="8186" max="8186" width="7.140625" style="7" customWidth="1"/>
    <col min="8187" max="8187" width="60.7109375" style="7" customWidth="1"/>
    <col min="8188" max="8188" width="13" style="7" customWidth="1"/>
    <col min="8189" max="8189" width="15.85546875" style="7" customWidth="1"/>
    <col min="8190" max="8196" width="13" style="7" customWidth="1"/>
    <col min="8197" max="8197" width="15.140625" style="7" bestFit="1" customWidth="1"/>
    <col min="8198" max="8198" width="13" style="7" customWidth="1"/>
    <col min="8199" max="8199" width="15.140625" style="7" customWidth="1"/>
    <col min="8200" max="8200" width="13" style="7" customWidth="1"/>
    <col min="8201" max="8201" width="15.28515625" style="7" customWidth="1"/>
    <col min="8202" max="8202" width="13" style="7" customWidth="1"/>
    <col min="8203" max="8203" width="15.28515625" style="7" customWidth="1"/>
    <col min="8204" max="8204" width="13" style="7" customWidth="1"/>
    <col min="8205" max="8205" width="15.28515625" style="7" customWidth="1"/>
    <col min="8206" max="8206" width="13" style="7" customWidth="1"/>
    <col min="8207" max="8207" width="15.28515625" style="7" customWidth="1"/>
    <col min="8208" max="8208" width="13" style="7" customWidth="1"/>
    <col min="8209" max="8209" width="15.28515625" style="7" customWidth="1"/>
    <col min="8210" max="8210" width="13" style="7" customWidth="1"/>
    <col min="8211" max="8211" width="15.28515625" style="7" customWidth="1"/>
    <col min="8212" max="8212" width="13" style="7" customWidth="1"/>
    <col min="8213" max="8213" width="15.140625" style="7" customWidth="1"/>
    <col min="8214" max="8441" width="9.140625" style="7"/>
    <col min="8442" max="8442" width="7.140625" style="7" customWidth="1"/>
    <col min="8443" max="8443" width="60.7109375" style="7" customWidth="1"/>
    <col min="8444" max="8444" width="13" style="7" customWidth="1"/>
    <col min="8445" max="8445" width="15.85546875" style="7" customWidth="1"/>
    <col min="8446" max="8452" width="13" style="7" customWidth="1"/>
    <col min="8453" max="8453" width="15.140625" style="7" bestFit="1" customWidth="1"/>
    <col min="8454" max="8454" width="13" style="7" customWidth="1"/>
    <col min="8455" max="8455" width="15.140625" style="7" customWidth="1"/>
    <col min="8456" max="8456" width="13" style="7" customWidth="1"/>
    <col min="8457" max="8457" width="15.28515625" style="7" customWidth="1"/>
    <col min="8458" max="8458" width="13" style="7" customWidth="1"/>
    <col min="8459" max="8459" width="15.28515625" style="7" customWidth="1"/>
    <col min="8460" max="8460" width="13" style="7" customWidth="1"/>
    <col min="8461" max="8461" width="15.28515625" style="7" customWidth="1"/>
    <col min="8462" max="8462" width="13" style="7" customWidth="1"/>
    <col min="8463" max="8463" width="15.28515625" style="7" customWidth="1"/>
    <col min="8464" max="8464" width="13" style="7" customWidth="1"/>
    <col min="8465" max="8465" width="15.28515625" style="7" customWidth="1"/>
    <col min="8466" max="8466" width="13" style="7" customWidth="1"/>
    <col min="8467" max="8467" width="15.28515625" style="7" customWidth="1"/>
    <col min="8468" max="8468" width="13" style="7" customWidth="1"/>
    <col min="8469" max="8469" width="15.140625" style="7" customWidth="1"/>
    <col min="8470" max="8697" width="9.140625" style="7"/>
    <col min="8698" max="8698" width="7.140625" style="7" customWidth="1"/>
    <col min="8699" max="8699" width="60.7109375" style="7" customWidth="1"/>
    <col min="8700" max="8700" width="13" style="7" customWidth="1"/>
    <col min="8701" max="8701" width="15.85546875" style="7" customWidth="1"/>
    <col min="8702" max="8708" width="13" style="7" customWidth="1"/>
    <col min="8709" max="8709" width="15.140625" style="7" bestFit="1" customWidth="1"/>
    <col min="8710" max="8710" width="13" style="7" customWidth="1"/>
    <col min="8711" max="8711" width="15.140625" style="7" customWidth="1"/>
    <col min="8712" max="8712" width="13" style="7" customWidth="1"/>
    <col min="8713" max="8713" width="15.28515625" style="7" customWidth="1"/>
    <col min="8714" max="8714" width="13" style="7" customWidth="1"/>
    <col min="8715" max="8715" width="15.28515625" style="7" customWidth="1"/>
    <col min="8716" max="8716" width="13" style="7" customWidth="1"/>
    <col min="8717" max="8717" width="15.28515625" style="7" customWidth="1"/>
    <col min="8718" max="8718" width="13" style="7" customWidth="1"/>
    <col min="8719" max="8719" width="15.28515625" style="7" customWidth="1"/>
    <col min="8720" max="8720" width="13" style="7" customWidth="1"/>
    <col min="8721" max="8721" width="15.28515625" style="7" customWidth="1"/>
    <col min="8722" max="8722" width="13" style="7" customWidth="1"/>
    <col min="8723" max="8723" width="15.28515625" style="7" customWidth="1"/>
    <col min="8724" max="8724" width="13" style="7" customWidth="1"/>
    <col min="8725" max="8725" width="15.140625" style="7" customWidth="1"/>
    <col min="8726" max="8953" width="9.140625" style="7"/>
    <col min="8954" max="8954" width="7.140625" style="7" customWidth="1"/>
    <col min="8955" max="8955" width="60.7109375" style="7" customWidth="1"/>
    <col min="8956" max="8956" width="13" style="7" customWidth="1"/>
    <col min="8957" max="8957" width="15.85546875" style="7" customWidth="1"/>
    <col min="8958" max="8964" width="13" style="7" customWidth="1"/>
    <col min="8965" max="8965" width="15.140625" style="7" bestFit="1" customWidth="1"/>
    <col min="8966" max="8966" width="13" style="7" customWidth="1"/>
    <col min="8967" max="8967" width="15.140625" style="7" customWidth="1"/>
    <col min="8968" max="8968" width="13" style="7" customWidth="1"/>
    <col min="8969" max="8969" width="15.28515625" style="7" customWidth="1"/>
    <col min="8970" max="8970" width="13" style="7" customWidth="1"/>
    <col min="8971" max="8971" width="15.28515625" style="7" customWidth="1"/>
    <col min="8972" max="8972" width="13" style="7" customWidth="1"/>
    <col min="8973" max="8973" width="15.28515625" style="7" customWidth="1"/>
    <col min="8974" max="8974" width="13" style="7" customWidth="1"/>
    <col min="8975" max="8975" width="15.28515625" style="7" customWidth="1"/>
    <col min="8976" max="8976" width="13" style="7" customWidth="1"/>
    <col min="8977" max="8977" width="15.28515625" style="7" customWidth="1"/>
    <col min="8978" max="8978" width="13" style="7" customWidth="1"/>
    <col min="8979" max="8979" width="15.28515625" style="7" customWidth="1"/>
    <col min="8980" max="8980" width="13" style="7" customWidth="1"/>
    <col min="8981" max="8981" width="15.140625" style="7" customWidth="1"/>
    <col min="8982" max="9209" width="9.140625" style="7"/>
    <col min="9210" max="9210" width="7.140625" style="7" customWidth="1"/>
    <col min="9211" max="9211" width="60.7109375" style="7" customWidth="1"/>
    <col min="9212" max="9212" width="13" style="7" customWidth="1"/>
    <col min="9213" max="9213" width="15.85546875" style="7" customWidth="1"/>
    <col min="9214" max="9220" width="13" style="7" customWidth="1"/>
    <col min="9221" max="9221" width="15.140625" style="7" bestFit="1" customWidth="1"/>
    <col min="9222" max="9222" width="13" style="7" customWidth="1"/>
    <col min="9223" max="9223" width="15.140625" style="7" customWidth="1"/>
    <col min="9224" max="9224" width="13" style="7" customWidth="1"/>
    <col min="9225" max="9225" width="15.28515625" style="7" customWidth="1"/>
    <col min="9226" max="9226" width="13" style="7" customWidth="1"/>
    <col min="9227" max="9227" width="15.28515625" style="7" customWidth="1"/>
    <col min="9228" max="9228" width="13" style="7" customWidth="1"/>
    <col min="9229" max="9229" width="15.28515625" style="7" customWidth="1"/>
    <col min="9230" max="9230" width="13" style="7" customWidth="1"/>
    <col min="9231" max="9231" width="15.28515625" style="7" customWidth="1"/>
    <col min="9232" max="9232" width="13" style="7" customWidth="1"/>
    <col min="9233" max="9233" width="15.28515625" style="7" customWidth="1"/>
    <col min="9234" max="9234" width="13" style="7" customWidth="1"/>
    <col min="9235" max="9235" width="15.28515625" style="7" customWidth="1"/>
    <col min="9236" max="9236" width="13" style="7" customWidth="1"/>
    <col min="9237" max="9237" width="15.140625" style="7" customWidth="1"/>
    <col min="9238" max="9465" width="9.140625" style="7"/>
    <col min="9466" max="9466" width="7.140625" style="7" customWidth="1"/>
    <col min="9467" max="9467" width="60.7109375" style="7" customWidth="1"/>
    <col min="9468" max="9468" width="13" style="7" customWidth="1"/>
    <col min="9469" max="9469" width="15.85546875" style="7" customWidth="1"/>
    <col min="9470" max="9476" width="13" style="7" customWidth="1"/>
    <col min="9477" max="9477" width="15.140625" style="7" bestFit="1" customWidth="1"/>
    <col min="9478" max="9478" width="13" style="7" customWidth="1"/>
    <col min="9479" max="9479" width="15.140625" style="7" customWidth="1"/>
    <col min="9480" max="9480" width="13" style="7" customWidth="1"/>
    <col min="9481" max="9481" width="15.28515625" style="7" customWidth="1"/>
    <col min="9482" max="9482" width="13" style="7" customWidth="1"/>
    <col min="9483" max="9483" width="15.28515625" style="7" customWidth="1"/>
    <col min="9484" max="9484" width="13" style="7" customWidth="1"/>
    <col min="9485" max="9485" width="15.28515625" style="7" customWidth="1"/>
    <col min="9486" max="9486" width="13" style="7" customWidth="1"/>
    <col min="9487" max="9487" width="15.28515625" style="7" customWidth="1"/>
    <col min="9488" max="9488" width="13" style="7" customWidth="1"/>
    <col min="9489" max="9489" width="15.28515625" style="7" customWidth="1"/>
    <col min="9490" max="9490" width="13" style="7" customWidth="1"/>
    <col min="9491" max="9491" width="15.28515625" style="7" customWidth="1"/>
    <col min="9492" max="9492" width="13" style="7" customWidth="1"/>
    <col min="9493" max="9493" width="15.140625" style="7" customWidth="1"/>
    <col min="9494" max="9721" width="9.140625" style="7"/>
    <col min="9722" max="9722" width="7.140625" style="7" customWidth="1"/>
    <col min="9723" max="9723" width="60.7109375" style="7" customWidth="1"/>
    <col min="9724" max="9724" width="13" style="7" customWidth="1"/>
    <col min="9725" max="9725" width="15.85546875" style="7" customWidth="1"/>
    <col min="9726" max="9732" width="13" style="7" customWidth="1"/>
    <col min="9733" max="9733" width="15.140625" style="7" bestFit="1" customWidth="1"/>
    <col min="9734" max="9734" width="13" style="7" customWidth="1"/>
    <col min="9735" max="9735" width="15.140625" style="7" customWidth="1"/>
    <col min="9736" max="9736" width="13" style="7" customWidth="1"/>
    <col min="9737" max="9737" width="15.28515625" style="7" customWidth="1"/>
    <col min="9738" max="9738" width="13" style="7" customWidth="1"/>
    <col min="9739" max="9739" width="15.28515625" style="7" customWidth="1"/>
    <col min="9740" max="9740" width="13" style="7" customWidth="1"/>
    <col min="9741" max="9741" width="15.28515625" style="7" customWidth="1"/>
    <col min="9742" max="9742" width="13" style="7" customWidth="1"/>
    <col min="9743" max="9743" width="15.28515625" style="7" customWidth="1"/>
    <col min="9744" max="9744" width="13" style="7" customWidth="1"/>
    <col min="9745" max="9745" width="15.28515625" style="7" customWidth="1"/>
    <col min="9746" max="9746" width="13" style="7" customWidth="1"/>
    <col min="9747" max="9747" width="15.28515625" style="7" customWidth="1"/>
    <col min="9748" max="9748" width="13" style="7" customWidth="1"/>
    <col min="9749" max="9749" width="15.140625" style="7" customWidth="1"/>
    <col min="9750" max="9977" width="9.140625" style="7"/>
    <col min="9978" max="9978" width="7.140625" style="7" customWidth="1"/>
    <col min="9979" max="9979" width="60.7109375" style="7" customWidth="1"/>
    <col min="9980" max="9980" width="13" style="7" customWidth="1"/>
    <col min="9981" max="9981" width="15.85546875" style="7" customWidth="1"/>
    <col min="9982" max="9988" width="13" style="7" customWidth="1"/>
    <col min="9989" max="9989" width="15.140625" style="7" bestFit="1" customWidth="1"/>
    <col min="9990" max="9990" width="13" style="7" customWidth="1"/>
    <col min="9991" max="9991" width="15.140625" style="7" customWidth="1"/>
    <col min="9992" max="9992" width="13" style="7" customWidth="1"/>
    <col min="9993" max="9993" width="15.28515625" style="7" customWidth="1"/>
    <col min="9994" max="9994" width="13" style="7" customWidth="1"/>
    <col min="9995" max="9995" width="15.28515625" style="7" customWidth="1"/>
    <col min="9996" max="9996" width="13" style="7" customWidth="1"/>
    <col min="9997" max="9997" width="15.28515625" style="7" customWidth="1"/>
    <col min="9998" max="9998" width="13" style="7" customWidth="1"/>
    <col min="9999" max="9999" width="15.28515625" style="7" customWidth="1"/>
    <col min="10000" max="10000" width="13" style="7" customWidth="1"/>
    <col min="10001" max="10001" width="15.28515625" style="7" customWidth="1"/>
    <col min="10002" max="10002" width="13" style="7" customWidth="1"/>
    <col min="10003" max="10003" width="15.28515625" style="7" customWidth="1"/>
    <col min="10004" max="10004" width="13" style="7" customWidth="1"/>
    <col min="10005" max="10005" width="15.140625" style="7" customWidth="1"/>
    <col min="10006" max="10233" width="9.140625" style="7"/>
    <col min="10234" max="10234" width="7.140625" style="7" customWidth="1"/>
    <col min="10235" max="10235" width="60.7109375" style="7" customWidth="1"/>
    <col min="10236" max="10236" width="13" style="7" customWidth="1"/>
    <col min="10237" max="10237" width="15.85546875" style="7" customWidth="1"/>
    <col min="10238" max="10244" width="13" style="7" customWidth="1"/>
    <col min="10245" max="10245" width="15.140625" style="7" bestFit="1" customWidth="1"/>
    <col min="10246" max="10246" width="13" style="7" customWidth="1"/>
    <col min="10247" max="10247" width="15.140625" style="7" customWidth="1"/>
    <col min="10248" max="10248" width="13" style="7" customWidth="1"/>
    <col min="10249" max="10249" width="15.28515625" style="7" customWidth="1"/>
    <col min="10250" max="10250" width="13" style="7" customWidth="1"/>
    <col min="10251" max="10251" width="15.28515625" style="7" customWidth="1"/>
    <col min="10252" max="10252" width="13" style="7" customWidth="1"/>
    <col min="10253" max="10253" width="15.28515625" style="7" customWidth="1"/>
    <col min="10254" max="10254" width="13" style="7" customWidth="1"/>
    <col min="10255" max="10255" width="15.28515625" style="7" customWidth="1"/>
    <col min="10256" max="10256" width="13" style="7" customWidth="1"/>
    <col min="10257" max="10257" width="15.28515625" style="7" customWidth="1"/>
    <col min="10258" max="10258" width="13" style="7" customWidth="1"/>
    <col min="10259" max="10259" width="15.28515625" style="7" customWidth="1"/>
    <col min="10260" max="10260" width="13" style="7" customWidth="1"/>
    <col min="10261" max="10261" width="15.140625" style="7" customWidth="1"/>
    <col min="10262" max="10489" width="9.140625" style="7"/>
    <col min="10490" max="10490" width="7.140625" style="7" customWidth="1"/>
    <col min="10491" max="10491" width="60.7109375" style="7" customWidth="1"/>
    <col min="10492" max="10492" width="13" style="7" customWidth="1"/>
    <col min="10493" max="10493" width="15.85546875" style="7" customWidth="1"/>
    <col min="10494" max="10500" width="13" style="7" customWidth="1"/>
    <col min="10501" max="10501" width="15.140625" style="7" bestFit="1" customWidth="1"/>
    <col min="10502" max="10502" width="13" style="7" customWidth="1"/>
    <col min="10503" max="10503" width="15.140625" style="7" customWidth="1"/>
    <col min="10504" max="10504" width="13" style="7" customWidth="1"/>
    <col min="10505" max="10505" width="15.28515625" style="7" customWidth="1"/>
    <col min="10506" max="10506" width="13" style="7" customWidth="1"/>
    <col min="10507" max="10507" width="15.28515625" style="7" customWidth="1"/>
    <col min="10508" max="10508" width="13" style="7" customWidth="1"/>
    <col min="10509" max="10509" width="15.28515625" style="7" customWidth="1"/>
    <col min="10510" max="10510" width="13" style="7" customWidth="1"/>
    <col min="10511" max="10511" width="15.28515625" style="7" customWidth="1"/>
    <col min="10512" max="10512" width="13" style="7" customWidth="1"/>
    <col min="10513" max="10513" width="15.28515625" style="7" customWidth="1"/>
    <col min="10514" max="10514" width="13" style="7" customWidth="1"/>
    <col min="10515" max="10515" width="15.28515625" style="7" customWidth="1"/>
    <col min="10516" max="10516" width="13" style="7" customWidth="1"/>
    <col min="10517" max="10517" width="15.140625" style="7" customWidth="1"/>
    <col min="10518" max="10745" width="9.140625" style="7"/>
    <col min="10746" max="10746" width="7.140625" style="7" customWidth="1"/>
    <col min="10747" max="10747" width="60.7109375" style="7" customWidth="1"/>
    <col min="10748" max="10748" width="13" style="7" customWidth="1"/>
    <col min="10749" max="10749" width="15.85546875" style="7" customWidth="1"/>
    <col min="10750" max="10756" width="13" style="7" customWidth="1"/>
    <col min="10757" max="10757" width="15.140625" style="7" bestFit="1" customWidth="1"/>
    <col min="10758" max="10758" width="13" style="7" customWidth="1"/>
    <col min="10759" max="10759" width="15.140625" style="7" customWidth="1"/>
    <col min="10760" max="10760" width="13" style="7" customWidth="1"/>
    <col min="10761" max="10761" width="15.28515625" style="7" customWidth="1"/>
    <col min="10762" max="10762" width="13" style="7" customWidth="1"/>
    <col min="10763" max="10763" width="15.28515625" style="7" customWidth="1"/>
    <col min="10764" max="10764" width="13" style="7" customWidth="1"/>
    <col min="10765" max="10765" width="15.28515625" style="7" customWidth="1"/>
    <col min="10766" max="10766" width="13" style="7" customWidth="1"/>
    <col min="10767" max="10767" width="15.28515625" style="7" customWidth="1"/>
    <col min="10768" max="10768" width="13" style="7" customWidth="1"/>
    <col min="10769" max="10769" width="15.28515625" style="7" customWidth="1"/>
    <col min="10770" max="10770" width="13" style="7" customWidth="1"/>
    <col min="10771" max="10771" width="15.28515625" style="7" customWidth="1"/>
    <col min="10772" max="10772" width="13" style="7" customWidth="1"/>
    <col min="10773" max="10773" width="15.140625" style="7" customWidth="1"/>
    <col min="10774" max="11001" width="9.140625" style="7"/>
    <col min="11002" max="11002" width="7.140625" style="7" customWidth="1"/>
    <col min="11003" max="11003" width="60.7109375" style="7" customWidth="1"/>
    <col min="11004" max="11004" width="13" style="7" customWidth="1"/>
    <col min="11005" max="11005" width="15.85546875" style="7" customWidth="1"/>
    <col min="11006" max="11012" width="13" style="7" customWidth="1"/>
    <col min="11013" max="11013" width="15.140625" style="7" bestFit="1" customWidth="1"/>
    <col min="11014" max="11014" width="13" style="7" customWidth="1"/>
    <col min="11015" max="11015" width="15.140625" style="7" customWidth="1"/>
    <col min="11016" max="11016" width="13" style="7" customWidth="1"/>
    <col min="11017" max="11017" width="15.28515625" style="7" customWidth="1"/>
    <col min="11018" max="11018" width="13" style="7" customWidth="1"/>
    <col min="11019" max="11019" width="15.28515625" style="7" customWidth="1"/>
    <col min="11020" max="11020" width="13" style="7" customWidth="1"/>
    <col min="11021" max="11021" width="15.28515625" style="7" customWidth="1"/>
    <col min="11022" max="11022" width="13" style="7" customWidth="1"/>
    <col min="11023" max="11023" width="15.28515625" style="7" customWidth="1"/>
    <col min="11024" max="11024" width="13" style="7" customWidth="1"/>
    <col min="11025" max="11025" width="15.28515625" style="7" customWidth="1"/>
    <col min="11026" max="11026" width="13" style="7" customWidth="1"/>
    <col min="11027" max="11027" width="15.28515625" style="7" customWidth="1"/>
    <col min="11028" max="11028" width="13" style="7" customWidth="1"/>
    <col min="11029" max="11029" width="15.140625" style="7" customWidth="1"/>
    <col min="11030" max="11257" width="9.140625" style="7"/>
    <col min="11258" max="11258" width="7.140625" style="7" customWidth="1"/>
    <col min="11259" max="11259" width="60.7109375" style="7" customWidth="1"/>
    <col min="11260" max="11260" width="13" style="7" customWidth="1"/>
    <col min="11261" max="11261" width="15.85546875" style="7" customWidth="1"/>
    <col min="11262" max="11268" width="13" style="7" customWidth="1"/>
    <col min="11269" max="11269" width="15.140625" style="7" bestFit="1" customWidth="1"/>
    <col min="11270" max="11270" width="13" style="7" customWidth="1"/>
    <col min="11271" max="11271" width="15.140625" style="7" customWidth="1"/>
    <col min="11272" max="11272" width="13" style="7" customWidth="1"/>
    <col min="11273" max="11273" width="15.28515625" style="7" customWidth="1"/>
    <col min="11274" max="11274" width="13" style="7" customWidth="1"/>
    <col min="11275" max="11275" width="15.28515625" style="7" customWidth="1"/>
    <col min="11276" max="11276" width="13" style="7" customWidth="1"/>
    <col min="11277" max="11277" width="15.28515625" style="7" customWidth="1"/>
    <col min="11278" max="11278" width="13" style="7" customWidth="1"/>
    <col min="11279" max="11279" width="15.28515625" style="7" customWidth="1"/>
    <col min="11280" max="11280" width="13" style="7" customWidth="1"/>
    <col min="11281" max="11281" width="15.28515625" style="7" customWidth="1"/>
    <col min="11282" max="11282" width="13" style="7" customWidth="1"/>
    <col min="11283" max="11283" width="15.28515625" style="7" customWidth="1"/>
    <col min="11284" max="11284" width="13" style="7" customWidth="1"/>
    <col min="11285" max="11285" width="15.140625" style="7" customWidth="1"/>
    <col min="11286" max="11513" width="9.140625" style="7"/>
    <col min="11514" max="11514" width="7.140625" style="7" customWidth="1"/>
    <col min="11515" max="11515" width="60.7109375" style="7" customWidth="1"/>
    <col min="11516" max="11516" width="13" style="7" customWidth="1"/>
    <col min="11517" max="11517" width="15.85546875" style="7" customWidth="1"/>
    <col min="11518" max="11524" width="13" style="7" customWidth="1"/>
    <col min="11525" max="11525" width="15.140625" style="7" bestFit="1" customWidth="1"/>
    <col min="11526" max="11526" width="13" style="7" customWidth="1"/>
    <col min="11527" max="11527" width="15.140625" style="7" customWidth="1"/>
    <col min="11528" max="11528" width="13" style="7" customWidth="1"/>
    <col min="11529" max="11529" width="15.28515625" style="7" customWidth="1"/>
    <col min="11530" max="11530" width="13" style="7" customWidth="1"/>
    <col min="11531" max="11531" width="15.28515625" style="7" customWidth="1"/>
    <col min="11532" max="11532" width="13" style="7" customWidth="1"/>
    <col min="11533" max="11533" width="15.28515625" style="7" customWidth="1"/>
    <col min="11534" max="11534" width="13" style="7" customWidth="1"/>
    <col min="11535" max="11535" width="15.28515625" style="7" customWidth="1"/>
    <col min="11536" max="11536" width="13" style="7" customWidth="1"/>
    <col min="11537" max="11537" width="15.28515625" style="7" customWidth="1"/>
    <col min="11538" max="11538" width="13" style="7" customWidth="1"/>
    <col min="11539" max="11539" width="15.28515625" style="7" customWidth="1"/>
    <col min="11540" max="11540" width="13" style="7" customWidth="1"/>
    <col min="11541" max="11541" width="15.140625" style="7" customWidth="1"/>
    <col min="11542" max="11769" width="9.140625" style="7"/>
    <col min="11770" max="11770" width="7.140625" style="7" customWidth="1"/>
    <col min="11771" max="11771" width="60.7109375" style="7" customWidth="1"/>
    <col min="11772" max="11772" width="13" style="7" customWidth="1"/>
    <col min="11773" max="11773" width="15.85546875" style="7" customWidth="1"/>
    <col min="11774" max="11780" width="13" style="7" customWidth="1"/>
    <col min="11781" max="11781" width="15.140625" style="7" bestFit="1" customWidth="1"/>
    <col min="11782" max="11782" width="13" style="7" customWidth="1"/>
    <col min="11783" max="11783" width="15.140625" style="7" customWidth="1"/>
    <col min="11784" max="11784" width="13" style="7" customWidth="1"/>
    <col min="11785" max="11785" width="15.28515625" style="7" customWidth="1"/>
    <col min="11786" max="11786" width="13" style="7" customWidth="1"/>
    <col min="11787" max="11787" width="15.28515625" style="7" customWidth="1"/>
    <col min="11788" max="11788" width="13" style="7" customWidth="1"/>
    <col min="11789" max="11789" width="15.28515625" style="7" customWidth="1"/>
    <col min="11790" max="11790" width="13" style="7" customWidth="1"/>
    <col min="11791" max="11791" width="15.28515625" style="7" customWidth="1"/>
    <col min="11792" max="11792" width="13" style="7" customWidth="1"/>
    <col min="11793" max="11793" width="15.28515625" style="7" customWidth="1"/>
    <col min="11794" max="11794" width="13" style="7" customWidth="1"/>
    <col min="11795" max="11795" width="15.28515625" style="7" customWidth="1"/>
    <col min="11796" max="11796" width="13" style="7" customWidth="1"/>
    <col min="11797" max="11797" width="15.140625" style="7" customWidth="1"/>
    <col min="11798" max="12025" width="9.140625" style="7"/>
    <col min="12026" max="12026" width="7.140625" style="7" customWidth="1"/>
    <col min="12027" max="12027" width="60.7109375" style="7" customWidth="1"/>
    <col min="12028" max="12028" width="13" style="7" customWidth="1"/>
    <col min="12029" max="12029" width="15.85546875" style="7" customWidth="1"/>
    <col min="12030" max="12036" width="13" style="7" customWidth="1"/>
    <col min="12037" max="12037" width="15.140625" style="7" bestFit="1" customWidth="1"/>
    <col min="12038" max="12038" width="13" style="7" customWidth="1"/>
    <col min="12039" max="12039" width="15.140625" style="7" customWidth="1"/>
    <col min="12040" max="12040" width="13" style="7" customWidth="1"/>
    <col min="12041" max="12041" width="15.28515625" style="7" customWidth="1"/>
    <col min="12042" max="12042" width="13" style="7" customWidth="1"/>
    <col min="12043" max="12043" width="15.28515625" style="7" customWidth="1"/>
    <col min="12044" max="12044" width="13" style="7" customWidth="1"/>
    <col min="12045" max="12045" width="15.28515625" style="7" customWidth="1"/>
    <col min="12046" max="12046" width="13" style="7" customWidth="1"/>
    <col min="12047" max="12047" width="15.28515625" style="7" customWidth="1"/>
    <col min="12048" max="12048" width="13" style="7" customWidth="1"/>
    <col min="12049" max="12049" width="15.28515625" style="7" customWidth="1"/>
    <col min="12050" max="12050" width="13" style="7" customWidth="1"/>
    <col min="12051" max="12051" width="15.28515625" style="7" customWidth="1"/>
    <col min="12052" max="12052" width="13" style="7" customWidth="1"/>
    <col min="12053" max="12053" width="15.140625" style="7" customWidth="1"/>
    <col min="12054" max="12281" width="9.140625" style="7"/>
    <col min="12282" max="12282" width="7.140625" style="7" customWidth="1"/>
    <col min="12283" max="12283" width="60.7109375" style="7" customWidth="1"/>
    <col min="12284" max="12284" width="13" style="7" customWidth="1"/>
    <col min="12285" max="12285" width="15.85546875" style="7" customWidth="1"/>
    <col min="12286" max="12292" width="13" style="7" customWidth="1"/>
    <col min="12293" max="12293" width="15.140625" style="7" bestFit="1" customWidth="1"/>
    <col min="12294" max="12294" width="13" style="7" customWidth="1"/>
    <col min="12295" max="12295" width="15.140625" style="7" customWidth="1"/>
    <col min="12296" max="12296" width="13" style="7" customWidth="1"/>
    <col min="12297" max="12297" width="15.28515625" style="7" customWidth="1"/>
    <col min="12298" max="12298" width="13" style="7" customWidth="1"/>
    <col min="12299" max="12299" width="15.28515625" style="7" customWidth="1"/>
    <col min="12300" max="12300" width="13" style="7" customWidth="1"/>
    <col min="12301" max="12301" width="15.28515625" style="7" customWidth="1"/>
    <col min="12302" max="12302" width="13" style="7" customWidth="1"/>
    <col min="12303" max="12303" width="15.28515625" style="7" customWidth="1"/>
    <col min="12304" max="12304" width="13" style="7" customWidth="1"/>
    <col min="12305" max="12305" width="15.28515625" style="7" customWidth="1"/>
    <col min="12306" max="12306" width="13" style="7" customWidth="1"/>
    <col min="12307" max="12307" width="15.28515625" style="7" customWidth="1"/>
    <col min="12308" max="12308" width="13" style="7" customWidth="1"/>
    <col min="12309" max="12309" width="15.140625" style="7" customWidth="1"/>
    <col min="12310" max="12537" width="9.140625" style="7"/>
    <col min="12538" max="12538" width="7.140625" style="7" customWidth="1"/>
    <col min="12539" max="12539" width="60.7109375" style="7" customWidth="1"/>
    <col min="12540" max="12540" width="13" style="7" customWidth="1"/>
    <col min="12541" max="12541" width="15.85546875" style="7" customWidth="1"/>
    <col min="12542" max="12548" width="13" style="7" customWidth="1"/>
    <col min="12549" max="12549" width="15.140625" style="7" bestFit="1" customWidth="1"/>
    <col min="12550" max="12550" width="13" style="7" customWidth="1"/>
    <col min="12551" max="12551" width="15.140625" style="7" customWidth="1"/>
    <col min="12552" max="12552" width="13" style="7" customWidth="1"/>
    <col min="12553" max="12553" width="15.28515625" style="7" customWidth="1"/>
    <col min="12554" max="12554" width="13" style="7" customWidth="1"/>
    <col min="12555" max="12555" width="15.28515625" style="7" customWidth="1"/>
    <col min="12556" max="12556" width="13" style="7" customWidth="1"/>
    <col min="12557" max="12557" width="15.28515625" style="7" customWidth="1"/>
    <col min="12558" max="12558" width="13" style="7" customWidth="1"/>
    <col min="12559" max="12559" width="15.28515625" style="7" customWidth="1"/>
    <col min="12560" max="12560" width="13" style="7" customWidth="1"/>
    <col min="12561" max="12561" width="15.28515625" style="7" customWidth="1"/>
    <col min="12562" max="12562" width="13" style="7" customWidth="1"/>
    <col min="12563" max="12563" width="15.28515625" style="7" customWidth="1"/>
    <col min="12564" max="12564" width="13" style="7" customWidth="1"/>
    <col min="12565" max="12565" width="15.140625" style="7" customWidth="1"/>
    <col min="12566" max="12793" width="9.140625" style="7"/>
    <col min="12794" max="12794" width="7.140625" style="7" customWidth="1"/>
    <col min="12795" max="12795" width="60.7109375" style="7" customWidth="1"/>
    <col min="12796" max="12796" width="13" style="7" customWidth="1"/>
    <col min="12797" max="12797" width="15.85546875" style="7" customWidth="1"/>
    <col min="12798" max="12804" width="13" style="7" customWidth="1"/>
    <col min="12805" max="12805" width="15.140625" style="7" bestFit="1" customWidth="1"/>
    <col min="12806" max="12806" width="13" style="7" customWidth="1"/>
    <col min="12807" max="12807" width="15.140625" style="7" customWidth="1"/>
    <col min="12808" max="12808" width="13" style="7" customWidth="1"/>
    <col min="12809" max="12809" width="15.28515625" style="7" customWidth="1"/>
    <col min="12810" max="12810" width="13" style="7" customWidth="1"/>
    <col min="12811" max="12811" width="15.28515625" style="7" customWidth="1"/>
    <col min="12812" max="12812" width="13" style="7" customWidth="1"/>
    <col min="12813" max="12813" width="15.28515625" style="7" customWidth="1"/>
    <col min="12814" max="12814" width="13" style="7" customWidth="1"/>
    <col min="12815" max="12815" width="15.28515625" style="7" customWidth="1"/>
    <col min="12816" max="12816" width="13" style="7" customWidth="1"/>
    <col min="12817" max="12817" width="15.28515625" style="7" customWidth="1"/>
    <col min="12818" max="12818" width="13" style="7" customWidth="1"/>
    <col min="12819" max="12819" width="15.28515625" style="7" customWidth="1"/>
    <col min="12820" max="12820" width="13" style="7" customWidth="1"/>
    <col min="12821" max="12821" width="15.140625" style="7" customWidth="1"/>
    <col min="12822" max="13049" width="9.140625" style="7"/>
    <col min="13050" max="13050" width="7.140625" style="7" customWidth="1"/>
    <col min="13051" max="13051" width="60.7109375" style="7" customWidth="1"/>
    <col min="13052" max="13052" width="13" style="7" customWidth="1"/>
    <col min="13053" max="13053" width="15.85546875" style="7" customWidth="1"/>
    <col min="13054" max="13060" width="13" style="7" customWidth="1"/>
    <col min="13061" max="13061" width="15.140625" style="7" bestFit="1" customWidth="1"/>
    <col min="13062" max="13062" width="13" style="7" customWidth="1"/>
    <col min="13063" max="13063" width="15.140625" style="7" customWidth="1"/>
    <col min="13064" max="13064" width="13" style="7" customWidth="1"/>
    <col min="13065" max="13065" width="15.28515625" style="7" customWidth="1"/>
    <col min="13066" max="13066" width="13" style="7" customWidth="1"/>
    <col min="13067" max="13067" width="15.28515625" style="7" customWidth="1"/>
    <col min="13068" max="13068" width="13" style="7" customWidth="1"/>
    <col min="13069" max="13069" width="15.28515625" style="7" customWidth="1"/>
    <col min="13070" max="13070" width="13" style="7" customWidth="1"/>
    <col min="13071" max="13071" width="15.28515625" style="7" customWidth="1"/>
    <col min="13072" max="13072" width="13" style="7" customWidth="1"/>
    <col min="13073" max="13073" width="15.28515625" style="7" customWidth="1"/>
    <col min="13074" max="13074" width="13" style="7" customWidth="1"/>
    <col min="13075" max="13075" width="15.28515625" style="7" customWidth="1"/>
    <col min="13076" max="13076" width="13" style="7" customWidth="1"/>
    <col min="13077" max="13077" width="15.140625" style="7" customWidth="1"/>
    <col min="13078" max="13305" width="9.140625" style="7"/>
    <col min="13306" max="13306" width="7.140625" style="7" customWidth="1"/>
    <col min="13307" max="13307" width="60.7109375" style="7" customWidth="1"/>
    <col min="13308" max="13308" width="13" style="7" customWidth="1"/>
    <col min="13309" max="13309" width="15.85546875" style="7" customWidth="1"/>
    <col min="13310" max="13316" width="13" style="7" customWidth="1"/>
    <col min="13317" max="13317" width="15.140625" style="7" bestFit="1" customWidth="1"/>
    <col min="13318" max="13318" width="13" style="7" customWidth="1"/>
    <col min="13319" max="13319" width="15.140625" style="7" customWidth="1"/>
    <col min="13320" max="13320" width="13" style="7" customWidth="1"/>
    <col min="13321" max="13321" width="15.28515625" style="7" customWidth="1"/>
    <col min="13322" max="13322" width="13" style="7" customWidth="1"/>
    <col min="13323" max="13323" width="15.28515625" style="7" customWidth="1"/>
    <col min="13324" max="13324" width="13" style="7" customWidth="1"/>
    <col min="13325" max="13325" width="15.28515625" style="7" customWidth="1"/>
    <col min="13326" max="13326" width="13" style="7" customWidth="1"/>
    <col min="13327" max="13327" width="15.28515625" style="7" customWidth="1"/>
    <col min="13328" max="13328" width="13" style="7" customWidth="1"/>
    <col min="13329" max="13329" width="15.28515625" style="7" customWidth="1"/>
    <col min="13330" max="13330" width="13" style="7" customWidth="1"/>
    <col min="13331" max="13331" width="15.28515625" style="7" customWidth="1"/>
    <col min="13332" max="13332" width="13" style="7" customWidth="1"/>
    <col min="13333" max="13333" width="15.140625" style="7" customWidth="1"/>
    <col min="13334" max="13561" width="9.140625" style="7"/>
    <col min="13562" max="13562" width="7.140625" style="7" customWidth="1"/>
    <col min="13563" max="13563" width="60.7109375" style="7" customWidth="1"/>
    <col min="13564" max="13564" width="13" style="7" customWidth="1"/>
    <col min="13565" max="13565" width="15.85546875" style="7" customWidth="1"/>
    <col min="13566" max="13572" width="13" style="7" customWidth="1"/>
    <col min="13573" max="13573" width="15.140625" style="7" bestFit="1" customWidth="1"/>
    <col min="13574" max="13574" width="13" style="7" customWidth="1"/>
    <col min="13575" max="13575" width="15.140625" style="7" customWidth="1"/>
    <col min="13576" max="13576" width="13" style="7" customWidth="1"/>
    <col min="13577" max="13577" width="15.28515625" style="7" customWidth="1"/>
    <col min="13578" max="13578" width="13" style="7" customWidth="1"/>
    <col min="13579" max="13579" width="15.28515625" style="7" customWidth="1"/>
    <col min="13580" max="13580" width="13" style="7" customWidth="1"/>
    <col min="13581" max="13581" width="15.28515625" style="7" customWidth="1"/>
    <col min="13582" max="13582" width="13" style="7" customWidth="1"/>
    <col min="13583" max="13583" width="15.28515625" style="7" customWidth="1"/>
    <col min="13584" max="13584" width="13" style="7" customWidth="1"/>
    <col min="13585" max="13585" width="15.28515625" style="7" customWidth="1"/>
    <col min="13586" max="13586" width="13" style="7" customWidth="1"/>
    <col min="13587" max="13587" width="15.28515625" style="7" customWidth="1"/>
    <col min="13588" max="13588" width="13" style="7" customWidth="1"/>
    <col min="13589" max="13589" width="15.140625" style="7" customWidth="1"/>
    <col min="13590" max="13817" width="9.140625" style="7"/>
    <col min="13818" max="13818" width="7.140625" style="7" customWidth="1"/>
    <col min="13819" max="13819" width="60.7109375" style="7" customWidth="1"/>
    <col min="13820" max="13820" width="13" style="7" customWidth="1"/>
    <col min="13821" max="13821" width="15.85546875" style="7" customWidth="1"/>
    <col min="13822" max="13828" width="13" style="7" customWidth="1"/>
    <col min="13829" max="13829" width="15.140625" style="7" bestFit="1" customWidth="1"/>
    <col min="13830" max="13830" width="13" style="7" customWidth="1"/>
    <col min="13831" max="13831" width="15.140625" style="7" customWidth="1"/>
    <col min="13832" max="13832" width="13" style="7" customWidth="1"/>
    <col min="13833" max="13833" width="15.28515625" style="7" customWidth="1"/>
    <col min="13834" max="13834" width="13" style="7" customWidth="1"/>
    <col min="13835" max="13835" width="15.28515625" style="7" customWidth="1"/>
    <col min="13836" max="13836" width="13" style="7" customWidth="1"/>
    <col min="13837" max="13837" width="15.28515625" style="7" customWidth="1"/>
    <col min="13838" max="13838" width="13" style="7" customWidth="1"/>
    <col min="13839" max="13839" width="15.28515625" style="7" customWidth="1"/>
    <col min="13840" max="13840" width="13" style="7" customWidth="1"/>
    <col min="13841" max="13841" width="15.28515625" style="7" customWidth="1"/>
    <col min="13842" max="13842" width="13" style="7" customWidth="1"/>
    <col min="13843" max="13843" width="15.28515625" style="7" customWidth="1"/>
    <col min="13844" max="13844" width="13" style="7" customWidth="1"/>
    <col min="13845" max="13845" width="15.140625" style="7" customWidth="1"/>
    <col min="13846" max="14073" width="9.140625" style="7"/>
    <col min="14074" max="14074" width="7.140625" style="7" customWidth="1"/>
    <col min="14075" max="14075" width="60.7109375" style="7" customWidth="1"/>
    <col min="14076" max="14076" width="13" style="7" customWidth="1"/>
    <col min="14077" max="14077" width="15.85546875" style="7" customWidth="1"/>
    <col min="14078" max="14084" width="13" style="7" customWidth="1"/>
    <col min="14085" max="14085" width="15.140625" style="7" bestFit="1" customWidth="1"/>
    <col min="14086" max="14086" width="13" style="7" customWidth="1"/>
    <col min="14087" max="14087" width="15.140625" style="7" customWidth="1"/>
    <col min="14088" max="14088" width="13" style="7" customWidth="1"/>
    <col min="14089" max="14089" width="15.28515625" style="7" customWidth="1"/>
    <col min="14090" max="14090" width="13" style="7" customWidth="1"/>
    <col min="14091" max="14091" width="15.28515625" style="7" customWidth="1"/>
    <col min="14092" max="14092" width="13" style="7" customWidth="1"/>
    <col min="14093" max="14093" width="15.28515625" style="7" customWidth="1"/>
    <col min="14094" max="14094" width="13" style="7" customWidth="1"/>
    <col min="14095" max="14095" width="15.28515625" style="7" customWidth="1"/>
    <col min="14096" max="14096" width="13" style="7" customWidth="1"/>
    <col min="14097" max="14097" width="15.28515625" style="7" customWidth="1"/>
    <col min="14098" max="14098" width="13" style="7" customWidth="1"/>
    <col min="14099" max="14099" width="15.28515625" style="7" customWidth="1"/>
    <col min="14100" max="14100" width="13" style="7" customWidth="1"/>
    <col min="14101" max="14101" width="15.140625" style="7" customWidth="1"/>
    <col min="14102" max="14329" width="9.140625" style="7"/>
    <col min="14330" max="14330" width="7.140625" style="7" customWidth="1"/>
    <col min="14331" max="14331" width="60.7109375" style="7" customWidth="1"/>
    <col min="14332" max="14332" width="13" style="7" customWidth="1"/>
    <col min="14333" max="14333" width="15.85546875" style="7" customWidth="1"/>
    <col min="14334" max="14340" width="13" style="7" customWidth="1"/>
    <col min="14341" max="14341" width="15.140625" style="7" bestFit="1" customWidth="1"/>
    <col min="14342" max="14342" width="13" style="7" customWidth="1"/>
    <col min="14343" max="14343" width="15.140625" style="7" customWidth="1"/>
    <col min="14344" max="14344" width="13" style="7" customWidth="1"/>
    <col min="14345" max="14345" width="15.28515625" style="7" customWidth="1"/>
    <col min="14346" max="14346" width="13" style="7" customWidth="1"/>
    <col min="14347" max="14347" width="15.28515625" style="7" customWidth="1"/>
    <col min="14348" max="14348" width="13" style="7" customWidth="1"/>
    <col min="14349" max="14349" width="15.28515625" style="7" customWidth="1"/>
    <col min="14350" max="14350" width="13" style="7" customWidth="1"/>
    <col min="14351" max="14351" width="15.28515625" style="7" customWidth="1"/>
    <col min="14352" max="14352" width="13" style="7" customWidth="1"/>
    <col min="14353" max="14353" width="15.28515625" style="7" customWidth="1"/>
    <col min="14354" max="14354" width="13" style="7" customWidth="1"/>
    <col min="14355" max="14355" width="15.28515625" style="7" customWidth="1"/>
    <col min="14356" max="14356" width="13" style="7" customWidth="1"/>
    <col min="14357" max="14357" width="15.140625" style="7" customWidth="1"/>
    <col min="14358" max="14585" width="9.140625" style="7"/>
    <col min="14586" max="14586" width="7.140625" style="7" customWidth="1"/>
    <col min="14587" max="14587" width="60.7109375" style="7" customWidth="1"/>
    <col min="14588" max="14588" width="13" style="7" customWidth="1"/>
    <col min="14589" max="14589" width="15.85546875" style="7" customWidth="1"/>
    <col min="14590" max="14596" width="13" style="7" customWidth="1"/>
    <col min="14597" max="14597" width="15.140625" style="7" bestFit="1" customWidth="1"/>
    <col min="14598" max="14598" width="13" style="7" customWidth="1"/>
    <col min="14599" max="14599" width="15.140625" style="7" customWidth="1"/>
    <col min="14600" max="14600" width="13" style="7" customWidth="1"/>
    <col min="14601" max="14601" width="15.28515625" style="7" customWidth="1"/>
    <col min="14602" max="14602" width="13" style="7" customWidth="1"/>
    <col min="14603" max="14603" width="15.28515625" style="7" customWidth="1"/>
    <col min="14604" max="14604" width="13" style="7" customWidth="1"/>
    <col min="14605" max="14605" width="15.28515625" style="7" customWidth="1"/>
    <col min="14606" max="14606" width="13" style="7" customWidth="1"/>
    <col min="14607" max="14607" width="15.28515625" style="7" customWidth="1"/>
    <col min="14608" max="14608" width="13" style="7" customWidth="1"/>
    <col min="14609" max="14609" width="15.28515625" style="7" customWidth="1"/>
    <col min="14610" max="14610" width="13" style="7" customWidth="1"/>
    <col min="14611" max="14611" width="15.28515625" style="7" customWidth="1"/>
    <col min="14612" max="14612" width="13" style="7" customWidth="1"/>
    <col min="14613" max="14613" width="15.140625" style="7" customWidth="1"/>
    <col min="14614" max="14841" width="9.140625" style="7"/>
    <col min="14842" max="14842" width="7.140625" style="7" customWidth="1"/>
    <col min="14843" max="14843" width="60.7109375" style="7" customWidth="1"/>
    <col min="14844" max="14844" width="13" style="7" customWidth="1"/>
    <col min="14845" max="14845" width="15.85546875" style="7" customWidth="1"/>
    <col min="14846" max="14852" width="13" style="7" customWidth="1"/>
    <col min="14853" max="14853" width="15.140625" style="7" bestFit="1" customWidth="1"/>
    <col min="14854" max="14854" width="13" style="7" customWidth="1"/>
    <col min="14855" max="14855" width="15.140625" style="7" customWidth="1"/>
    <col min="14856" max="14856" width="13" style="7" customWidth="1"/>
    <col min="14857" max="14857" width="15.28515625" style="7" customWidth="1"/>
    <col min="14858" max="14858" width="13" style="7" customWidth="1"/>
    <col min="14859" max="14859" width="15.28515625" style="7" customWidth="1"/>
    <col min="14860" max="14860" width="13" style="7" customWidth="1"/>
    <col min="14861" max="14861" width="15.28515625" style="7" customWidth="1"/>
    <col min="14862" max="14862" width="13" style="7" customWidth="1"/>
    <col min="14863" max="14863" width="15.28515625" style="7" customWidth="1"/>
    <col min="14864" max="14864" width="13" style="7" customWidth="1"/>
    <col min="14865" max="14865" width="15.28515625" style="7" customWidth="1"/>
    <col min="14866" max="14866" width="13" style="7" customWidth="1"/>
    <col min="14867" max="14867" width="15.28515625" style="7" customWidth="1"/>
    <col min="14868" max="14868" width="13" style="7" customWidth="1"/>
    <col min="14869" max="14869" width="15.140625" style="7" customWidth="1"/>
    <col min="14870" max="15097" width="9.140625" style="7"/>
    <col min="15098" max="15098" width="7.140625" style="7" customWidth="1"/>
    <col min="15099" max="15099" width="60.7109375" style="7" customWidth="1"/>
    <col min="15100" max="15100" width="13" style="7" customWidth="1"/>
    <col min="15101" max="15101" width="15.85546875" style="7" customWidth="1"/>
    <col min="15102" max="15108" width="13" style="7" customWidth="1"/>
    <col min="15109" max="15109" width="15.140625" style="7" bestFit="1" customWidth="1"/>
    <col min="15110" max="15110" width="13" style="7" customWidth="1"/>
    <col min="15111" max="15111" width="15.140625" style="7" customWidth="1"/>
    <col min="15112" max="15112" width="13" style="7" customWidth="1"/>
    <col min="15113" max="15113" width="15.28515625" style="7" customWidth="1"/>
    <col min="15114" max="15114" width="13" style="7" customWidth="1"/>
    <col min="15115" max="15115" width="15.28515625" style="7" customWidth="1"/>
    <col min="15116" max="15116" width="13" style="7" customWidth="1"/>
    <col min="15117" max="15117" width="15.28515625" style="7" customWidth="1"/>
    <col min="15118" max="15118" width="13" style="7" customWidth="1"/>
    <col min="15119" max="15119" width="15.28515625" style="7" customWidth="1"/>
    <col min="15120" max="15120" width="13" style="7" customWidth="1"/>
    <col min="15121" max="15121" width="15.28515625" style="7" customWidth="1"/>
    <col min="15122" max="15122" width="13" style="7" customWidth="1"/>
    <col min="15123" max="15123" width="15.28515625" style="7" customWidth="1"/>
    <col min="15124" max="15124" width="13" style="7" customWidth="1"/>
    <col min="15125" max="15125" width="15.140625" style="7" customWidth="1"/>
    <col min="15126" max="15353" width="9.140625" style="7"/>
    <col min="15354" max="15354" width="7.140625" style="7" customWidth="1"/>
    <col min="15355" max="15355" width="60.7109375" style="7" customWidth="1"/>
    <col min="15356" max="15356" width="13" style="7" customWidth="1"/>
    <col min="15357" max="15357" width="15.85546875" style="7" customWidth="1"/>
    <col min="15358" max="15364" width="13" style="7" customWidth="1"/>
    <col min="15365" max="15365" width="15.140625" style="7" bestFit="1" customWidth="1"/>
    <col min="15366" max="15366" width="13" style="7" customWidth="1"/>
    <col min="15367" max="15367" width="15.140625" style="7" customWidth="1"/>
    <col min="15368" max="15368" width="13" style="7" customWidth="1"/>
    <col min="15369" max="15369" width="15.28515625" style="7" customWidth="1"/>
    <col min="15370" max="15370" width="13" style="7" customWidth="1"/>
    <col min="15371" max="15371" width="15.28515625" style="7" customWidth="1"/>
    <col min="15372" max="15372" width="13" style="7" customWidth="1"/>
    <col min="15373" max="15373" width="15.28515625" style="7" customWidth="1"/>
    <col min="15374" max="15374" width="13" style="7" customWidth="1"/>
    <col min="15375" max="15375" width="15.28515625" style="7" customWidth="1"/>
    <col min="15376" max="15376" width="13" style="7" customWidth="1"/>
    <col min="15377" max="15377" width="15.28515625" style="7" customWidth="1"/>
    <col min="15378" max="15378" width="13" style="7" customWidth="1"/>
    <col min="15379" max="15379" width="15.28515625" style="7" customWidth="1"/>
    <col min="15380" max="15380" width="13" style="7" customWidth="1"/>
    <col min="15381" max="15381" width="15.140625" style="7" customWidth="1"/>
    <col min="15382" max="15609" width="9.140625" style="7"/>
    <col min="15610" max="15610" width="7.140625" style="7" customWidth="1"/>
    <col min="15611" max="15611" width="60.7109375" style="7" customWidth="1"/>
    <col min="15612" max="15612" width="13" style="7" customWidth="1"/>
    <col min="15613" max="15613" width="15.85546875" style="7" customWidth="1"/>
    <col min="15614" max="15620" width="13" style="7" customWidth="1"/>
    <col min="15621" max="15621" width="15.140625" style="7" bestFit="1" customWidth="1"/>
    <col min="15622" max="15622" width="13" style="7" customWidth="1"/>
    <col min="15623" max="15623" width="15.140625" style="7" customWidth="1"/>
    <col min="15624" max="15624" width="13" style="7" customWidth="1"/>
    <col min="15625" max="15625" width="15.28515625" style="7" customWidth="1"/>
    <col min="15626" max="15626" width="13" style="7" customWidth="1"/>
    <col min="15627" max="15627" width="15.28515625" style="7" customWidth="1"/>
    <col min="15628" max="15628" width="13" style="7" customWidth="1"/>
    <col min="15629" max="15629" width="15.28515625" style="7" customWidth="1"/>
    <col min="15630" max="15630" width="13" style="7" customWidth="1"/>
    <col min="15631" max="15631" width="15.28515625" style="7" customWidth="1"/>
    <col min="15632" max="15632" width="13" style="7" customWidth="1"/>
    <col min="15633" max="15633" width="15.28515625" style="7" customWidth="1"/>
    <col min="15634" max="15634" width="13" style="7" customWidth="1"/>
    <col min="15635" max="15635" width="15.28515625" style="7" customWidth="1"/>
    <col min="15636" max="15636" width="13" style="7" customWidth="1"/>
    <col min="15637" max="15637" width="15.140625" style="7" customWidth="1"/>
    <col min="15638" max="15865" width="9.140625" style="7"/>
    <col min="15866" max="15866" width="7.140625" style="7" customWidth="1"/>
    <col min="15867" max="15867" width="60.7109375" style="7" customWidth="1"/>
    <col min="15868" max="15868" width="13" style="7" customWidth="1"/>
    <col min="15869" max="15869" width="15.85546875" style="7" customWidth="1"/>
    <col min="15870" max="15876" width="13" style="7" customWidth="1"/>
    <col min="15877" max="15877" width="15.140625" style="7" bestFit="1" customWidth="1"/>
    <col min="15878" max="15878" width="13" style="7" customWidth="1"/>
    <col min="15879" max="15879" width="15.140625" style="7" customWidth="1"/>
    <col min="15880" max="15880" width="13" style="7" customWidth="1"/>
    <col min="15881" max="15881" width="15.28515625" style="7" customWidth="1"/>
    <col min="15882" max="15882" width="13" style="7" customWidth="1"/>
    <col min="15883" max="15883" width="15.28515625" style="7" customWidth="1"/>
    <col min="15884" max="15884" width="13" style="7" customWidth="1"/>
    <col min="15885" max="15885" width="15.28515625" style="7" customWidth="1"/>
    <col min="15886" max="15886" width="13" style="7" customWidth="1"/>
    <col min="15887" max="15887" width="15.28515625" style="7" customWidth="1"/>
    <col min="15888" max="15888" width="13" style="7" customWidth="1"/>
    <col min="15889" max="15889" width="15.28515625" style="7" customWidth="1"/>
    <col min="15890" max="15890" width="13" style="7" customWidth="1"/>
    <col min="15891" max="15891" width="15.28515625" style="7" customWidth="1"/>
    <col min="15892" max="15892" width="13" style="7" customWidth="1"/>
    <col min="15893" max="15893" width="15.140625" style="7" customWidth="1"/>
    <col min="15894" max="16121" width="9.140625" style="7"/>
    <col min="16122" max="16122" width="7.140625" style="7" customWidth="1"/>
    <col min="16123" max="16123" width="60.7109375" style="7" customWidth="1"/>
    <col min="16124" max="16124" width="13" style="7" customWidth="1"/>
    <col min="16125" max="16125" width="15.85546875" style="7" customWidth="1"/>
    <col min="16126" max="16132" width="13" style="7" customWidth="1"/>
    <col min="16133" max="16133" width="15.140625" style="7" bestFit="1" customWidth="1"/>
    <col min="16134" max="16134" width="13" style="7" customWidth="1"/>
    <col min="16135" max="16135" width="15.140625" style="7" customWidth="1"/>
    <col min="16136" max="16136" width="13" style="7" customWidth="1"/>
    <col min="16137" max="16137" width="15.28515625" style="7" customWidth="1"/>
    <col min="16138" max="16138" width="13" style="7" customWidth="1"/>
    <col min="16139" max="16139" width="15.28515625" style="7" customWidth="1"/>
    <col min="16140" max="16140" width="13" style="7" customWidth="1"/>
    <col min="16141" max="16141" width="15.28515625" style="7" customWidth="1"/>
    <col min="16142" max="16142" width="13" style="7" customWidth="1"/>
    <col min="16143" max="16143" width="15.28515625" style="7" customWidth="1"/>
    <col min="16144" max="16144" width="13" style="7" customWidth="1"/>
    <col min="16145" max="16145" width="15.28515625" style="7" customWidth="1"/>
    <col min="16146" max="16146" width="13" style="7" customWidth="1"/>
    <col min="16147" max="16147" width="15.28515625" style="7" customWidth="1"/>
    <col min="16148" max="16148" width="13" style="7" customWidth="1"/>
    <col min="16149" max="16149" width="15.140625" style="7" customWidth="1"/>
    <col min="16150" max="16384" width="9.140625" style="7"/>
  </cols>
  <sheetData>
    <row r="1" spans="1:100" s="2" customFormat="1" ht="19.5" x14ac:dyDescent="0.3">
      <c r="A1" s="48"/>
      <c r="B1" s="47"/>
      <c r="C1" s="47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2"/>
    </row>
    <row r="2" spans="1:100" s="2" customFormat="1" ht="19.5" x14ac:dyDescent="0.3">
      <c r="A2" s="49"/>
      <c r="B2" s="1"/>
      <c r="C2" s="1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4"/>
    </row>
    <row r="3" spans="1:100" s="2" customFormat="1" ht="19.5" x14ac:dyDescent="0.3">
      <c r="A3" s="49"/>
      <c r="B3" s="1"/>
      <c r="C3" s="1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4"/>
    </row>
    <row r="4" spans="1:100" s="2" customFormat="1" ht="19.5" x14ac:dyDescent="0.3">
      <c r="A4" s="49"/>
      <c r="B4" s="1"/>
      <c r="C4" s="1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4"/>
    </row>
    <row r="5" spans="1:100" s="2" customFormat="1" ht="19.5" x14ac:dyDescent="0.3">
      <c r="A5" s="89" t="s">
        <v>17</v>
      </c>
      <c r="B5" s="90"/>
      <c r="C5" s="90"/>
      <c r="D5" s="90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4"/>
    </row>
    <row r="6" spans="1:100" s="2" customFormat="1" ht="19.5" x14ac:dyDescent="0.3">
      <c r="A6" s="89" t="s">
        <v>18</v>
      </c>
      <c r="B6" s="90"/>
      <c r="C6" s="90"/>
      <c r="D6" s="90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4"/>
    </row>
    <row r="7" spans="1:100" s="2" customFormat="1" ht="19.5" x14ac:dyDescent="0.3">
      <c r="A7" s="89" t="s">
        <v>20</v>
      </c>
      <c r="B7" s="90"/>
      <c r="C7" s="90"/>
      <c r="D7" s="90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4"/>
    </row>
    <row r="8" spans="1:100" s="2" customFormat="1" ht="19.5" x14ac:dyDescent="0.3">
      <c r="A8" s="89" t="s">
        <v>19</v>
      </c>
      <c r="B8" s="90"/>
      <c r="C8" s="90"/>
      <c r="D8" s="90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4"/>
    </row>
    <row r="9" spans="1:100" s="2" customFormat="1" ht="19.5" x14ac:dyDescent="0.3">
      <c r="A9" s="49"/>
      <c r="B9" s="53" t="s">
        <v>4</v>
      </c>
      <c r="C9" s="1"/>
      <c r="D9" s="57"/>
      <c r="E9" s="51"/>
      <c r="F9" s="51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8"/>
    </row>
    <row r="10" spans="1:100" s="2" customFormat="1" ht="16.5" thickBot="1" x14ac:dyDescent="0.3">
      <c r="A10" s="55"/>
      <c r="B10" s="51"/>
      <c r="C10" s="1"/>
      <c r="D10" s="57"/>
      <c r="E10" s="51"/>
      <c r="F10" s="51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8"/>
    </row>
    <row r="11" spans="1:100" ht="15.75" customHeight="1" x14ac:dyDescent="0.2">
      <c r="A11" s="104" t="s">
        <v>1</v>
      </c>
      <c r="B11" s="107" t="s">
        <v>5</v>
      </c>
      <c r="C11" s="94" t="s">
        <v>6</v>
      </c>
      <c r="D11" s="95"/>
      <c r="E11" s="91" t="s">
        <v>7</v>
      </c>
      <c r="F11" s="92"/>
      <c r="G11" s="92"/>
      <c r="H11" s="92"/>
      <c r="I11" s="92"/>
      <c r="J11" s="92"/>
      <c r="K11" s="92" t="s">
        <v>7</v>
      </c>
      <c r="L11" s="92"/>
      <c r="M11" s="92"/>
      <c r="N11" s="92"/>
      <c r="O11" s="92"/>
      <c r="P11" s="92"/>
      <c r="Q11" s="92" t="s">
        <v>7</v>
      </c>
      <c r="R11" s="92"/>
      <c r="S11" s="92"/>
      <c r="T11" s="92"/>
      <c r="U11" s="92"/>
      <c r="V11" s="92"/>
      <c r="W11" s="92" t="s">
        <v>7</v>
      </c>
      <c r="X11" s="92"/>
      <c r="Y11" s="92"/>
      <c r="Z11" s="92"/>
      <c r="AA11" s="92"/>
      <c r="AB11" s="92"/>
      <c r="AC11" s="92" t="s">
        <v>7</v>
      </c>
      <c r="AD11" s="92"/>
      <c r="AE11" s="92"/>
      <c r="AF11" s="92"/>
      <c r="AG11" s="92"/>
      <c r="AH11" s="92"/>
      <c r="AI11" s="92" t="s">
        <v>7</v>
      </c>
      <c r="AJ11" s="92"/>
      <c r="AK11" s="92"/>
      <c r="AL11" s="92"/>
      <c r="AM11" s="92"/>
      <c r="AN11" s="93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</row>
    <row r="12" spans="1:100" ht="15.75" customHeight="1" x14ac:dyDescent="0.2">
      <c r="A12" s="105"/>
      <c r="B12" s="108"/>
      <c r="C12" s="96"/>
      <c r="D12" s="97"/>
      <c r="E12" s="100" t="s">
        <v>8</v>
      </c>
      <c r="F12" s="101"/>
      <c r="G12" s="98" t="s">
        <v>9</v>
      </c>
      <c r="H12" s="98"/>
      <c r="I12" s="98" t="s">
        <v>10</v>
      </c>
      <c r="J12" s="98"/>
      <c r="K12" s="98" t="s">
        <v>21</v>
      </c>
      <c r="L12" s="98"/>
      <c r="M12" s="98" t="s">
        <v>22</v>
      </c>
      <c r="N12" s="98"/>
      <c r="O12" s="98" t="s">
        <v>23</v>
      </c>
      <c r="P12" s="98"/>
      <c r="Q12" s="98" t="s">
        <v>24</v>
      </c>
      <c r="R12" s="98"/>
      <c r="S12" s="98" t="s">
        <v>25</v>
      </c>
      <c r="T12" s="98"/>
      <c r="U12" s="98" t="s">
        <v>26</v>
      </c>
      <c r="V12" s="98"/>
      <c r="W12" s="98" t="s">
        <v>27</v>
      </c>
      <c r="X12" s="98"/>
      <c r="Y12" s="98" t="s">
        <v>28</v>
      </c>
      <c r="Z12" s="98"/>
      <c r="AA12" s="98" t="s">
        <v>29</v>
      </c>
      <c r="AB12" s="98"/>
      <c r="AC12" s="98" t="s">
        <v>30</v>
      </c>
      <c r="AD12" s="98"/>
      <c r="AE12" s="98" t="s">
        <v>31</v>
      </c>
      <c r="AF12" s="98"/>
      <c r="AG12" s="98" t="s">
        <v>32</v>
      </c>
      <c r="AH12" s="98"/>
      <c r="AI12" s="98" t="s">
        <v>33</v>
      </c>
      <c r="AJ12" s="98"/>
      <c r="AK12" s="98" t="s">
        <v>34</v>
      </c>
      <c r="AL12" s="98"/>
      <c r="AM12" s="98" t="s">
        <v>35</v>
      </c>
      <c r="AN12" s="99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s="9" customFormat="1" ht="15.75" thickBot="1" x14ac:dyDescent="0.25">
      <c r="A13" s="106"/>
      <c r="B13" s="109"/>
      <c r="C13" s="68" t="s">
        <v>11</v>
      </c>
      <c r="D13" s="69" t="s">
        <v>12</v>
      </c>
      <c r="E13" s="68" t="s">
        <v>11</v>
      </c>
      <c r="F13" s="70" t="s">
        <v>12</v>
      </c>
      <c r="G13" s="71" t="s">
        <v>11</v>
      </c>
      <c r="H13" s="70" t="s">
        <v>12</v>
      </c>
      <c r="I13" s="71" t="s">
        <v>11</v>
      </c>
      <c r="J13" s="70" t="s">
        <v>12</v>
      </c>
      <c r="K13" s="71" t="s">
        <v>11</v>
      </c>
      <c r="L13" s="70" t="s">
        <v>12</v>
      </c>
      <c r="M13" s="71" t="s">
        <v>11</v>
      </c>
      <c r="N13" s="70" t="s">
        <v>12</v>
      </c>
      <c r="O13" s="71" t="s">
        <v>11</v>
      </c>
      <c r="P13" s="70" t="s">
        <v>12</v>
      </c>
      <c r="Q13" s="71" t="s">
        <v>11</v>
      </c>
      <c r="R13" s="70" t="s">
        <v>12</v>
      </c>
      <c r="S13" s="71" t="s">
        <v>11</v>
      </c>
      <c r="T13" s="70" t="s">
        <v>12</v>
      </c>
      <c r="U13" s="71" t="s">
        <v>11</v>
      </c>
      <c r="V13" s="70" t="s">
        <v>12</v>
      </c>
      <c r="W13" s="71" t="s">
        <v>11</v>
      </c>
      <c r="X13" s="70" t="s">
        <v>12</v>
      </c>
      <c r="Y13" s="71" t="s">
        <v>11</v>
      </c>
      <c r="Z13" s="70" t="s">
        <v>12</v>
      </c>
      <c r="AA13" s="71" t="s">
        <v>11</v>
      </c>
      <c r="AB13" s="70" t="s">
        <v>12</v>
      </c>
      <c r="AC13" s="71" t="s">
        <v>11</v>
      </c>
      <c r="AD13" s="70" t="s">
        <v>12</v>
      </c>
      <c r="AE13" s="71" t="s">
        <v>11</v>
      </c>
      <c r="AF13" s="70" t="s">
        <v>12</v>
      </c>
      <c r="AG13" s="71" t="s">
        <v>11</v>
      </c>
      <c r="AH13" s="70" t="s">
        <v>12</v>
      </c>
      <c r="AI13" s="71" t="s">
        <v>11</v>
      </c>
      <c r="AJ13" s="70" t="s">
        <v>12</v>
      </c>
      <c r="AK13" s="71" t="s">
        <v>11</v>
      </c>
      <c r="AL13" s="70" t="s">
        <v>12</v>
      </c>
      <c r="AM13" s="71" t="s">
        <v>11</v>
      </c>
      <c r="AN13" s="69" t="s">
        <v>12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</row>
    <row r="14" spans="1:100" s="51" customFormat="1" ht="18" customHeight="1" x14ac:dyDescent="0.25">
      <c r="A14" s="66" t="s">
        <v>99</v>
      </c>
      <c r="B14" s="67" t="s">
        <v>36</v>
      </c>
      <c r="C14" s="76"/>
      <c r="D14" s="88">
        <f>SUM(D15:D90)</f>
        <v>13085010.039999995</v>
      </c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4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100" ht="20.100000000000001" customHeight="1" x14ac:dyDescent="0.25">
      <c r="A15" s="10" t="s">
        <v>37</v>
      </c>
      <c r="B15" s="43" t="s">
        <v>38</v>
      </c>
      <c r="C15" s="77">
        <f>D15/$D$174</f>
        <v>2.4769935245996633E-2</v>
      </c>
      <c r="D15" s="46">
        <v>541083.78</v>
      </c>
      <c r="E15" s="11">
        <v>0</v>
      </c>
      <c r="F15" s="41">
        <v>0</v>
      </c>
      <c r="G15" s="42">
        <v>0</v>
      </c>
      <c r="H15" s="41">
        <v>0</v>
      </c>
      <c r="I15" s="42">
        <v>0</v>
      </c>
      <c r="J15" s="41">
        <v>0</v>
      </c>
      <c r="K15" s="42">
        <v>0</v>
      </c>
      <c r="L15" s="41">
        <v>0</v>
      </c>
      <c r="M15" s="42">
        <v>0</v>
      </c>
      <c r="N15" s="41">
        <v>0</v>
      </c>
      <c r="O15" s="42">
        <v>0</v>
      </c>
      <c r="P15" s="41">
        <v>0</v>
      </c>
      <c r="Q15" s="42">
        <v>0</v>
      </c>
      <c r="R15" s="41">
        <v>0</v>
      </c>
      <c r="S15" s="42">
        <v>0</v>
      </c>
      <c r="T15" s="41">
        <v>0</v>
      </c>
      <c r="U15" s="42">
        <v>0</v>
      </c>
      <c r="V15" s="41">
        <v>0</v>
      </c>
      <c r="W15" s="42">
        <v>0</v>
      </c>
      <c r="X15" s="41">
        <v>0</v>
      </c>
      <c r="Y15" s="42">
        <v>0</v>
      </c>
      <c r="Z15" s="41">
        <v>0</v>
      </c>
      <c r="AA15" s="42">
        <v>0</v>
      </c>
      <c r="AB15" s="41">
        <v>0</v>
      </c>
      <c r="AC15" s="42">
        <v>0</v>
      </c>
      <c r="AD15" s="41">
        <v>0</v>
      </c>
      <c r="AE15" s="42">
        <v>0</v>
      </c>
      <c r="AF15" s="41">
        <v>0</v>
      </c>
      <c r="AG15" s="42">
        <v>0</v>
      </c>
      <c r="AH15" s="41">
        <v>0</v>
      </c>
      <c r="AI15" s="42">
        <v>0</v>
      </c>
      <c r="AJ15" s="41">
        <v>0</v>
      </c>
      <c r="AK15" s="42">
        <v>0</v>
      </c>
      <c r="AL15" s="41">
        <v>0</v>
      </c>
      <c r="AM15" s="42">
        <v>0</v>
      </c>
      <c r="AN15" s="40">
        <v>0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</row>
    <row r="16" spans="1:100" ht="20.100000000000001" customHeight="1" x14ac:dyDescent="0.25">
      <c r="A16" s="10" t="s">
        <v>39</v>
      </c>
      <c r="B16" s="43" t="s">
        <v>40</v>
      </c>
      <c r="C16" s="77">
        <f t="shared" ref="C16:C79" si="0">D16/$D$174</f>
        <v>1.0715313615339141E-2</v>
      </c>
      <c r="D16" s="46">
        <v>234069.34</v>
      </c>
      <c r="E16" s="11">
        <v>0</v>
      </c>
      <c r="F16" s="41">
        <v>0</v>
      </c>
      <c r="G16" s="42">
        <v>0</v>
      </c>
      <c r="H16" s="41">
        <v>0</v>
      </c>
      <c r="I16" s="42">
        <v>0</v>
      </c>
      <c r="J16" s="41">
        <v>0</v>
      </c>
      <c r="K16" s="42">
        <v>0</v>
      </c>
      <c r="L16" s="41">
        <v>0</v>
      </c>
      <c r="M16" s="42">
        <v>0</v>
      </c>
      <c r="N16" s="41">
        <v>0</v>
      </c>
      <c r="O16" s="42">
        <v>0</v>
      </c>
      <c r="P16" s="41">
        <v>0</v>
      </c>
      <c r="Q16" s="42">
        <v>0</v>
      </c>
      <c r="R16" s="41">
        <v>0</v>
      </c>
      <c r="S16" s="42">
        <v>0</v>
      </c>
      <c r="T16" s="41">
        <v>0</v>
      </c>
      <c r="U16" s="42">
        <v>0</v>
      </c>
      <c r="V16" s="41">
        <v>0</v>
      </c>
      <c r="W16" s="42">
        <v>0</v>
      </c>
      <c r="X16" s="41">
        <v>0</v>
      </c>
      <c r="Y16" s="42">
        <v>0</v>
      </c>
      <c r="Z16" s="41">
        <v>0</v>
      </c>
      <c r="AA16" s="42">
        <v>0</v>
      </c>
      <c r="AB16" s="41">
        <v>0</v>
      </c>
      <c r="AC16" s="42">
        <v>0</v>
      </c>
      <c r="AD16" s="41">
        <v>0</v>
      </c>
      <c r="AE16" s="42">
        <v>0</v>
      </c>
      <c r="AF16" s="41">
        <v>0</v>
      </c>
      <c r="AG16" s="42">
        <v>0</v>
      </c>
      <c r="AH16" s="41">
        <v>0</v>
      </c>
      <c r="AI16" s="42">
        <v>0</v>
      </c>
      <c r="AJ16" s="41">
        <v>0</v>
      </c>
      <c r="AK16" s="42">
        <v>0</v>
      </c>
      <c r="AL16" s="41">
        <v>0</v>
      </c>
      <c r="AM16" s="42">
        <v>0</v>
      </c>
      <c r="AN16" s="40">
        <v>0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</row>
    <row r="17" spans="1:100" ht="20.100000000000001" customHeight="1" x14ac:dyDescent="0.25">
      <c r="A17" s="59" t="s">
        <v>41</v>
      </c>
      <c r="B17" s="84" t="s">
        <v>36</v>
      </c>
      <c r="C17" s="78"/>
      <c r="D17" s="65"/>
      <c r="E17" s="61"/>
      <c r="F17" s="62"/>
      <c r="G17" s="63"/>
      <c r="H17" s="62"/>
      <c r="I17" s="63"/>
      <c r="J17" s="62"/>
      <c r="K17" s="63"/>
      <c r="L17" s="62"/>
      <c r="M17" s="63"/>
      <c r="N17" s="62"/>
      <c r="O17" s="63"/>
      <c r="P17" s="62"/>
      <c r="Q17" s="63"/>
      <c r="R17" s="62"/>
      <c r="S17" s="63"/>
      <c r="T17" s="62"/>
      <c r="U17" s="63"/>
      <c r="V17" s="62"/>
      <c r="W17" s="63"/>
      <c r="X17" s="62"/>
      <c r="Y17" s="63"/>
      <c r="Z17" s="62"/>
      <c r="AA17" s="63"/>
      <c r="AB17" s="62"/>
      <c r="AC17" s="63"/>
      <c r="AD17" s="62"/>
      <c r="AE17" s="63"/>
      <c r="AF17" s="62"/>
      <c r="AG17" s="63"/>
      <c r="AH17" s="62"/>
      <c r="AI17" s="63"/>
      <c r="AJ17" s="62"/>
      <c r="AK17" s="63"/>
      <c r="AL17" s="62"/>
      <c r="AM17" s="63"/>
      <c r="AN17" s="64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</row>
    <row r="18" spans="1:100" ht="20.100000000000001" customHeight="1" x14ac:dyDescent="0.25">
      <c r="A18" s="10" t="s">
        <v>140</v>
      </c>
      <c r="B18" s="43" t="s">
        <v>42</v>
      </c>
      <c r="C18" s="77">
        <f t="shared" si="0"/>
        <v>5.9776942019718169E-4</v>
      </c>
      <c r="D18" s="46">
        <v>13057.9</v>
      </c>
      <c r="E18" s="11">
        <v>0</v>
      </c>
      <c r="F18" s="41">
        <v>0</v>
      </c>
      <c r="G18" s="42">
        <v>0</v>
      </c>
      <c r="H18" s="41">
        <v>0</v>
      </c>
      <c r="I18" s="42">
        <v>0</v>
      </c>
      <c r="J18" s="41">
        <v>0</v>
      </c>
      <c r="K18" s="42">
        <v>0</v>
      </c>
      <c r="L18" s="41">
        <v>0</v>
      </c>
      <c r="M18" s="42">
        <v>0</v>
      </c>
      <c r="N18" s="41">
        <v>0</v>
      </c>
      <c r="O18" s="42">
        <v>0</v>
      </c>
      <c r="P18" s="41">
        <v>0</v>
      </c>
      <c r="Q18" s="42">
        <v>0</v>
      </c>
      <c r="R18" s="41">
        <v>0</v>
      </c>
      <c r="S18" s="42">
        <v>0</v>
      </c>
      <c r="T18" s="41">
        <v>0</v>
      </c>
      <c r="U18" s="42">
        <v>0</v>
      </c>
      <c r="V18" s="41">
        <v>0</v>
      </c>
      <c r="W18" s="42">
        <v>0</v>
      </c>
      <c r="X18" s="41">
        <v>0</v>
      </c>
      <c r="Y18" s="42">
        <v>0</v>
      </c>
      <c r="Z18" s="41">
        <v>0</v>
      </c>
      <c r="AA18" s="42">
        <v>0</v>
      </c>
      <c r="AB18" s="41">
        <v>0</v>
      </c>
      <c r="AC18" s="42">
        <v>0</v>
      </c>
      <c r="AD18" s="41">
        <v>0</v>
      </c>
      <c r="AE18" s="42">
        <v>0</v>
      </c>
      <c r="AF18" s="41">
        <v>0</v>
      </c>
      <c r="AG18" s="42">
        <v>0</v>
      </c>
      <c r="AH18" s="41">
        <v>0</v>
      </c>
      <c r="AI18" s="42">
        <v>0</v>
      </c>
      <c r="AJ18" s="41">
        <v>0</v>
      </c>
      <c r="AK18" s="42">
        <v>0</v>
      </c>
      <c r="AL18" s="41">
        <v>0</v>
      </c>
      <c r="AM18" s="42">
        <v>0</v>
      </c>
      <c r="AN18" s="40">
        <v>0</v>
      </c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</row>
    <row r="19" spans="1:100" ht="20.100000000000001" customHeight="1" x14ac:dyDescent="0.25">
      <c r="A19" s="10" t="s">
        <v>141</v>
      </c>
      <c r="B19" s="43" t="s">
        <v>43</v>
      </c>
      <c r="C19" s="77">
        <f t="shared" si="0"/>
        <v>4.995081882869843E-2</v>
      </c>
      <c r="D19" s="46">
        <v>1091144.4700000002</v>
      </c>
      <c r="E19" s="11">
        <v>0</v>
      </c>
      <c r="F19" s="41">
        <v>0</v>
      </c>
      <c r="G19" s="42">
        <v>0</v>
      </c>
      <c r="H19" s="41">
        <v>0</v>
      </c>
      <c r="I19" s="42">
        <v>0</v>
      </c>
      <c r="J19" s="41">
        <v>0</v>
      </c>
      <c r="K19" s="42">
        <v>0</v>
      </c>
      <c r="L19" s="41">
        <v>0</v>
      </c>
      <c r="M19" s="42">
        <v>0</v>
      </c>
      <c r="N19" s="41">
        <v>0</v>
      </c>
      <c r="O19" s="42">
        <v>0</v>
      </c>
      <c r="P19" s="41">
        <v>0</v>
      </c>
      <c r="Q19" s="42">
        <v>0</v>
      </c>
      <c r="R19" s="41">
        <v>0</v>
      </c>
      <c r="S19" s="42">
        <v>0</v>
      </c>
      <c r="T19" s="41">
        <v>0</v>
      </c>
      <c r="U19" s="42">
        <v>0</v>
      </c>
      <c r="V19" s="41">
        <v>0</v>
      </c>
      <c r="W19" s="42">
        <v>0</v>
      </c>
      <c r="X19" s="41">
        <v>0</v>
      </c>
      <c r="Y19" s="42">
        <v>0</v>
      </c>
      <c r="Z19" s="41">
        <v>0</v>
      </c>
      <c r="AA19" s="42">
        <v>0</v>
      </c>
      <c r="AB19" s="41">
        <v>0</v>
      </c>
      <c r="AC19" s="42">
        <v>0</v>
      </c>
      <c r="AD19" s="41">
        <v>0</v>
      </c>
      <c r="AE19" s="42">
        <v>0</v>
      </c>
      <c r="AF19" s="41">
        <v>0</v>
      </c>
      <c r="AG19" s="42">
        <v>0</v>
      </c>
      <c r="AH19" s="41">
        <v>0</v>
      </c>
      <c r="AI19" s="42">
        <v>0</v>
      </c>
      <c r="AJ19" s="41">
        <v>0</v>
      </c>
      <c r="AK19" s="42">
        <v>0</v>
      </c>
      <c r="AL19" s="41">
        <v>0</v>
      </c>
      <c r="AM19" s="42">
        <v>0</v>
      </c>
      <c r="AN19" s="40">
        <v>0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</row>
    <row r="20" spans="1:100" ht="31.5" x14ac:dyDescent="0.25">
      <c r="A20" s="10" t="s">
        <v>142</v>
      </c>
      <c r="B20" s="43" t="s">
        <v>44</v>
      </c>
      <c r="C20" s="77">
        <f t="shared" si="0"/>
        <v>9.9884700574857974E-2</v>
      </c>
      <c r="D20" s="46">
        <v>2181918.9600000004</v>
      </c>
      <c r="E20" s="11">
        <v>0</v>
      </c>
      <c r="F20" s="41">
        <v>0</v>
      </c>
      <c r="G20" s="42">
        <v>0</v>
      </c>
      <c r="H20" s="41">
        <v>0</v>
      </c>
      <c r="I20" s="42">
        <v>0</v>
      </c>
      <c r="J20" s="41">
        <v>0</v>
      </c>
      <c r="K20" s="42">
        <v>0</v>
      </c>
      <c r="L20" s="41">
        <v>0</v>
      </c>
      <c r="M20" s="42">
        <v>0</v>
      </c>
      <c r="N20" s="41">
        <v>0</v>
      </c>
      <c r="O20" s="42">
        <v>0</v>
      </c>
      <c r="P20" s="41">
        <v>0</v>
      </c>
      <c r="Q20" s="42">
        <v>0</v>
      </c>
      <c r="R20" s="41">
        <v>0</v>
      </c>
      <c r="S20" s="42">
        <v>0</v>
      </c>
      <c r="T20" s="41">
        <v>0</v>
      </c>
      <c r="U20" s="42">
        <v>0</v>
      </c>
      <c r="V20" s="41">
        <v>0</v>
      </c>
      <c r="W20" s="42">
        <v>0</v>
      </c>
      <c r="X20" s="41">
        <v>0</v>
      </c>
      <c r="Y20" s="42">
        <v>0</v>
      </c>
      <c r="Z20" s="41">
        <v>0</v>
      </c>
      <c r="AA20" s="42">
        <v>0</v>
      </c>
      <c r="AB20" s="41">
        <v>0</v>
      </c>
      <c r="AC20" s="42">
        <v>0</v>
      </c>
      <c r="AD20" s="41">
        <v>0</v>
      </c>
      <c r="AE20" s="42">
        <v>0</v>
      </c>
      <c r="AF20" s="41">
        <v>0</v>
      </c>
      <c r="AG20" s="42">
        <v>0</v>
      </c>
      <c r="AH20" s="41">
        <v>0</v>
      </c>
      <c r="AI20" s="42">
        <v>0</v>
      </c>
      <c r="AJ20" s="41">
        <v>0</v>
      </c>
      <c r="AK20" s="42">
        <v>0</v>
      </c>
      <c r="AL20" s="41">
        <v>0</v>
      </c>
      <c r="AM20" s="42">
        <v>0</v>
      </c>
      <c r="AN20" s="40">
        <v>0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</row>
    <row r="21" spans="1:100" ht="20.100000000000001" customHeight="1" x14ac:dyDescent="0.25">
      <c r="A21" s="10" t="s">
        <v>143</v>
      </c>
      <c r="B21" s="43" t="s">
        <v>176</v>
      </c>
      <c r="C21" s="77">
        <f t="shared" si="0"/>
        <v>1.6611821245684808E-2</v>
      </c>
      <c r="D21" s="46">
        <v>362874.87</v>
      </c>
      <c r="E21" s="11">
        <v>0</v>
      </c>
      <c r="F21" s="41">
        <v>0</v>
      </c>
      <c r="G21" s="42">
        <v>0</v>
      </c>
      <c r="H21" s="41">
        <v>0</v>
      </c>
      <c r="I21" s="42">
        <v>0</v>
      </c>
      <c r="J21" s="41">
        <v>0</v>
      </c>
      <c r="K21" s="42">
        <v>0</v>
      </c>
      <c r="L21" s="41">
        <v>0</v>
      </c>
      <c r="M21" s="42">
        <v>0</v>
      </c>
      <c r="N21" s="41">
        <v>0</v>
      </c>
      <c r="O21" s="42">
        <v>0</v>
      </c>
      <c r="P21" s="41">
        <v>0</v>
      </c>
      <c r="Q21" s="42">
        <v>0</v>
      </c>
      <c r="R21" s="41">
        <v>0</v>
      </c>
      <c r="S21" s="42">
        <v>0</v>
      </c>
      <c r="T21" s="41">
        <v>0</v>
      </c>
      <c r="U21" s="42">
        <v>0</v>
      </c>
      <c r="V21" s="41">
        <v>0</v>
      </c>
      <c r="W21" s="42">
        <v>0</v>
      </c>
      <c r="X21" s="41">
        <v>0</v>
      </c>
      <c r="Y21" s="42">
        <v>0</v>
      </c>
      <c r="Z21" s="41">
        <v>0</v>
      </c>
      <c r="AA21" s="42">
        <v>0</v>
      </c>
      <c r="AB21" s="41">
        <v>0</v>
      </c>
      <c r="AC21" s="42">
        <v>0</v>
      </c>
      <c r="AD21" s="41">
        <v>0</v>
      </c>
      <c r="AE21" s="42">
        <v>0</v>
      </c>
      <c r="AF21" s="41">
        <v>0</v>
      </c>
      <c r="AG21" s="42">
        <v>0</v>
      </c>
      <c r="AH21" s="41">
        <v>0</v>
      </c>
      <c r="AI21" s="42">
        <v>0</v>
      </c>
      <c r="AJ21" s="41">
        <v>0</v>
      </c>
      <c r="AK21" s="42">
        <v>0</v>
      </c>
      <c r="AL21" s="41">
        <v>0</v>
      </c>
      <c r="AM21" s="42">
        <v>0</v>
      </c>
      <c r="AN21" s="40">
        <v>0</v>
      </c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</row>
    <row r="22" spans="1:100" ht="20.100000000000001" customHeight="1" x14ac:dyDescent="0.25">
      <c r="A22" s="10" t="s">
        <v>144</v>
      </c>
      <c r="B22" s="43" t="s">
        <v>46</v>
      </c>
      <c r="C22" s="77">
        <f t="shared" si="0"/>
        <v>3.2767022445013741E-2</v>
      </c>
      <c r="D22" s="46">
        <v>715775.16</v>
      </c>
      <c r="E22" s="11">
        <v>0</v>
      </c>
      <c r="F22" s="41">
        <v>0</v>
      </c>
      <c r="G22" s="42">
        <v>0</v>
      </c>
      <c r="H22" s="41">
        <v>0</v>
      </c>
      <c r="I22" s="42">
        <v>0</v>
      </c>
      <c r="J22" s="41">
        <v>0</v>
      </c>
      <c r="K22" s="42">
        <v>0</v>
      </c>
      <c r="L22" s="41">
        <v>0</v>
      </c>
      <c r="M22" s="42">
        <v>0</v>
      </c>
      <c r="N22" s="41">
        <v>0</v>
      </c>
      <c r="O22" s="42">
        <v>0</v>
      </c>
      <c r="P22" s="41">
        <v>0</v>
      </c>
      <c r="Q22" s="42">
        <v>0</v>
      </c>
      <c r="R22" s="41">
        <v>0</v>
      </c>
      <c r="S22" s="42">
        <v>0</v>
      </c>
      <c r="T22" s="41">
        <v>0</v>
      </c>
      <c r="U22" s="42">
        <v>0</v>
      </c>
      <c r="V22" s="41">
        <v>0</v>
      </c>
      <c r="W22" s="42">
        <v>0</v>
      </c>
      <c r="X22" s="41">
        <v>0</v>
      </c>
      <c r="Y22" s="42">
        <v>0</v>
      </c>
      <c r="Z22" s="41">
        <v>0</v>
      </c>
      <c r="AA22" s="42">
        <v>0</v>
      </c>
      <c r="AB22" s="41">
        <v>0</v>
      </c>
      <c r="AC22" s="42">
        <v>0</v>
      </c>
      <c r="AD22" s="41">
        <v>0</v>
      </c>
      <c r="AE22" s="42">
        <v>0</v>
      </c>
      <c r="AF22" s="41">
        <v>0</v>
      </c>
      <c r="AG22" s="42">
        <v>0</v>
      </c>
      <c r="AH22" s="41">
        <v>0</v>
      </c>
      <c r="AI22" s="42">
        <v>0</v>
      </c>
      <c r="AJ22" s="41">
        <v>0</v>
      </c>
      <c r="AK22" s="42">
        <v>0</v>
      </c>
      <c r="AL22" s="41">
        <v>0</v>
      </c>
      <c r="AM22" s="42">
        <v>0</v>
      </c>
      <c r="AN22" s="40">
        <v>0</v>
      </c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</row>
    <row r="23" spans="1:100" ht="31.5" x14ac:dyDescent="0.25">
      <c r="A23" s="10" t="s">
        <v>145</v>
      </c>
      <c r="B23" s="43" t="s">
        <v>47</v>
      </c>
      <c r="C23" s="77">
        <f t="shared" si="0"/>
        <v>4.9826535123133696E-2</v>
      </c>
      <c r="D23" s="46">
        <v>1088429.5699999996</v>
      </c>
      <c r="E23" s="11">
        <v>0</v>
      </c>
      <c r="F23" s="41">
        <v>0</v>
      </c>
      <c r="G23" s="42">
        <v>0</v>
      </c>
      <c r="H23" s="41">
        <v>0</v>
      </c>
      <c r="I23" s="42">
        <v>0</v>
      </c>
      <c r="J23" s="41">
        <v>0</v>
      </c>
      <c r="K23" s="42">
        <v>0</v>
      </c>
      <c r="L23" s="41">
        <v>0</v>
      </c>
      <c r="M23" s="42">
        <v>0</v>
      </c>
      <c r="N23" s="41">
        <v>0</v>
      </c>
      <c r="O23" s="42">
        <v>0</v>
      </c>
      <c r="P23" s="41">
        <v>0</v>
      </c>
      <c r="Q23" s="42">
        <v>0</v>
      </c>
      <c r="R23" s="41">
        <v>0</v>
      </c>
      <c r="S23" s="42">
        <v>0</v>
      </c>
      <c r="T23" s="41">
        <v>0</v>
      </c>
      <c r="U23" s="42">
        <v>0</v>
      </c>
      <c r="V23" s="41">
        <v>0</v>
      </c>
      <c r="W23" s="42">
        <v>0</v>
      </c>
      <c r="X23" s="41">
        <v>0</v>
      </c>
      <c r="Y23" s="42">
        <v>0</v>
      </c>
      <c r="Z23" s="41">
        <v>0</v>
      </c>
      <c r="AA23" s="42">
        <v>0</v>
      </c>
      <c r="AB23" s="41">
        <v>0</v>
      </c>
      <c r="AC23" s="42">
        <v>0</v>
      </c>
      <c r="AD23" s="41">
        <v>0</v>
      </c>
      <c r="AE23" s="42">
        <v>0</v>
      </c>
      <c r="AF23" s="41">
        <v>0</v>
      </c>
      <c r="AG23" s="42">
        <v>0</v>
      </c>
      <c r="AH23" s="41">
        <v>0</v>
      </c>
      <c r="AI23" s="42">
        <v>0</v>
      </c>
      <c r="AJ23" s="41">
        <v>0</v>
      </c>
      <c r="AK23" s="42">
        <v>0</v>
      </c>
      <c r="AL23" s="41">
        <v>0</v>
      </c>
      <c r="AM23" s="42">
        <v>0</v>
      </c>
      <c r="AN23" s="40">
        <v>0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</row>
    <row r="24" spans="1:100" ht="20.100000000000001" customHeight="1" x14ac:dyDescent="0.25">
      <c r="A24" s="10" t="s">
        <v>146</v>
      </c>
      <c r="B24" s="43" t="s">
        <v>177</v>
      </c>
      <c r="C24" s="77">
        <f t="shared" si="0"/>
        <v>2.8879411288508482E-2</v>
      </c>
      <c r="D24" s="46">
        <v>630852.71999999986</v>
      </c>
      <c r="E24" s="11">
        <v>0</v>
      </c>
      <c r="F24" s="41">
        <v>0</v>
      </c>
      <c r="G24" s="42">
        <v>0</v>
      </c>
      <c r="H24" s="41">
        <v>0</v>
      </c>
      <c r="I24" s="42">
        <v>0</v>
      </c>
      <c r="J24" s="41">
        <v>0</v>
      </c>
      <c r="K24" s="42">
        <v>0</v>
      </c>
      <c r="L24" s="41">
        <v>0</v>
      </c>
      <c r="M24" s="42">
        <v>0</v>
      </c>
      <c r="N24" s="41">
        <v>0</v>
      </c>
      <c r="O24" s="42">
        <v>0</v>
      </c>
      <c r="P24" s="41">
        <v>0</v>
      </c>
      <c r="Q24" s="42">
        <v>0</v>
      </c>
      <c r="R24" s="41">
        <v>0</v>
      </c>
      <c r="S24" s="42">
        <v>0</v>
      </c>
      <c r="T24" s="41">
        <v>0</v>
      </c>
      <c r="U24" s="42">
        <v>0</v>
      </c>
      <c r="V24" s="41">
        <v>0</v>
      </c>
      <c r="W24" s="42">
        <v>0</v>
      </c>
      <c r="X24" s="41">
        <v>0</v>
      </c>
      <c r="Y24" s="42">
        <v>0</v>
      </c>
      <c r="Z24" s="41">
        <v>0</v>
      </c>
      <c r="AA24" s="42">
        <v>0</v>
      </c>
      <c r="AB24" s="41">
        <v>0</v>
      </c>
      <c r="AC24" s="42">
        <v>0</v>
      </c>
      <c r="AD24" s="41">
        <v>0</v>
      </c>
      <c r="AE24" s="42">
        <v>0</v>
      </c>
      <c r="AF24" s="41">
        <v>0</v>
      </c>
      <c r="AG24" s="42">
        <v>0</v>
      </c>
      <c r="AH24" s="41">
        <v>0</v>
      </c>
      <c r="AI24" s="42">
        <v>0</v>
      </c>
      <c r="AJ24" s="41">
        <v>0</v>
      </c>
      <c r="AK24" s="42">
        <v>0</v>
      </c>
      <c r="AL24" s="41">
        <v>0</v>
      </c>
      <c r="AM24" s="42">
        <v>0</v>
      </c>
      <c r="AN24" s="40">
        <v>0</v>
      </c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</row>
    <row r="25" spans="1:100" ht="20.100000000000001" customHeight="1" x14ac:dyDescent="0.25">
      <c r="A25" s="10" t="s">
        <v>147</v>
      </c>
      <c r="B25" s="43" t="s">
        <v>49</v>
      </c>
      <c r="C25" s="77">
        <f t="shared" si="0"/>
        <v>2.3825178116646275E-2</v>
      </c>
      <c r="D25" s="46">
        <v>520446.14999999991</v>
      </c>
      <c r="E25" s="11">
        <v>0</v>
      </c>
      <c r="F25" s="41">
        <v>0</v>
      </c>
      <c r="G25" s="42">
        <v>0</v>
      </c>
      <c r="H25" s="41">
        <v>0</v>
      </c>
      <c r="I25" s="42">
        <v>0</v>
      </c>
      <c r="J25" s="41">
        <v>0</v>
      </c>
      <c r="K25" s="42">
        <v>0</v>
      </c>
      <c r="L25" s="41">
        <v>0</v>
      </c>
      <c r="M25" s="42">
        <v>0</v>
      </c>
      <c r="N25" s="41">
        <v>0</v>
      </c>
      <c r="O25" s="42">
        <v>0</v>
      </c>
      <c r="P25" s="41">
        <v>0</v>
      </c>
      <c r="Q25" s="42">
        <v>0</v>
      </c>
      <c r="R25" s="41">
        <v>0</v>
      </c>
      <c r="S25" s="42">
        <v>0</v>
      </c>
      <c r="T25" s="41">
        <v>0</v>
      </c>
      <c r="U25" s="42">
        <v>0</v>
      </c>
      <c r="V25" s="41">
        <v>0</v>
      </c>
      <c r="W25" s="42">
        <v>0</v>
      </c>
      <c r="X25" s="41">
        <v>0</v>
      </c>
      <c r="Y25" s="42">
        <v>0</v>
      </c>
      <c r="Z25" s="41">
        <v>0</v>
      </c>
      <c r="AA25" s="42">
        <v>0</v>
      </c>
      <c r="AB25" s="41">
        <v>0</v>
      </c>
      <c r="AC25" s="42">
        <v>0</v>
      </c>
      <c r="AD25" s="41">
        <v>0</v>
      </c>
      <c r="AE25" s="42">
        <v>0</v>
      </c>
      <c r="AF25" s="41">
        <v>0</v>
      </c>
      <c r="AG25" s="42">
        <v>0</v>
      </c>
      <c r="AH25" s="41">
        <v>0</v>
      </c>
      <c r="AI25" s="42">
        <v>0</v>
      </c>
      <c r="AJ25" s="41">
        <v>0</v>
      </c>
      <c r="AK25" s="42">
        <v>0</v>
      </c>
      <c r="AL25" s="41">
        <v>0</v>
      </c>
      <c r="AM25" s="42">
        <v>0</v>
      </c>
      <c r="AN25" s="40">
        <v>0</v>
      </c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</row>
    <row r="26" spans="1:100" ht="20.100000000000001" customHeight="1" x14ac:dyDescent="0.25">
      <c r="A26" s="10" t="s">
        <v>148</v>
      </c>
      <c r="B26" s="43" t="s">
        <v>50</v>
      </c>
      <c r="C26" s="77">
        <f t="shared" si="0"/>
        <v>1.6300394176880329E-2</v>
      </c>
      <c r="D26" s="46">
        <v>356071.94</v>
      </c>
      <c r="E26" s="11">
        <v>0</v>
      </c>
      <c r="F26" s="41">
        <v>0</v>
      </c>
      <c r="G26" s="42">
        <v>0</v>
      </c>
      <c r="H26" s="41">
        <v>0</v>
      </c>
      <c r="I26" s="42">
        <v>0</v>
      </c>
      <c r="J26" s="41">
        <v>0</v>
      </c>
      <c r="K26" s="42">
        <v>0</v>
      </c>
      <c r="L26" s="41">
        <v>0</v>
      </c>
      <c r="M26" s="42">
        <v>0</v>
      </c>
      <c r="N26" s="41">
        <v>0</v>
      </c>
      <c r="O26" s="42">
        <v>0</v>
      </c>
      <c r="P26" s="41">
        <v>0</v>
      </c>
      <c r="Q26" s="42">
        <v>0</v>
      </c>
      <c r="R26" s="41">
        <v>0</v>
      </c>
      <c r="S26" s="42">
        <v>0</v>
      </c>
      <c r="T26" s="41">
        <v>0</v>
      </c>
      <c r="U26" s="42">
        <v>0</v>
      </c>
      <c r="V26" s="41">
        <v>0</v>
      </c>
      <c r="W26" s="42">
        <v>0</v>
      </c>
      <c r="X26" s="41">
        <v>0</v>
      </c>
      <c r="Y26" s="42">
        <v>0</v>
      </c>
      <c r="Z26" s="41">
        <v>0</v>
      </c>
      <c r="AA26" s="42">
        <v>0</v>
      </c>
      <c r="AB26" s="41">
        <v>0</v>
      </c>
      <c r="AC26" s="42">
        <v>0</v>
      </c>
      <c r="AD26" s="41">
        <v>0</v>
      </c>
      <c r="AE26" s="42">
        <v>0</v>
      </c>
      <c r="AF26" s="41">
        <v>0</v>
      </c>
      <c r="AG26" s="42">
        <v>0</v>
      </c>
      <c r="AH26" s="41">
        <v>0</v>
      </c>
      <c r="AI26" s="42">
        <v>0</v>
      </c>
      <c r="AJ26" s="41">
        <v>0</v>
      </c>
      <c r="AK26" s="42">
        <v>0</v>
      </c>
      <c r="AL26" s="41">
        <v>0</v>
      </c>
      <c r="AM26" s="42">
        <v>0</v>
      </c>
      <c r="AN26" s="40">
        <v>0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</row>
    <row r="27" spans="1:100" ht="19.5" customHeight="1" x14ac:dyDescent="0.25">
      <c r="A27" s="10" t="s">
        <v>149</v>
      </c>
      <c r="B27" s="43" t="s">
        <v>51</v>
      </c>
      <c r="C27" s="77">
        <f t="shared" si="0"/>
        <v>4.1825950914183242E-3</v>
      </c>
      <c r="D27" s="46">
        <v>91366.18</v>
      </c>
      <c r="E27" s="11">
        <v>0</v>
      </c>
      <c r="F27" s="41">
        <v>0</v>
      </c>
      <c r="G27" s="42">
        <v>0</v>
      </c>
      <c r="H27" s="41">
        <v>0</v>
      </c>
      <c r="I27" s="42">
        <v>0</v>
      </c>
      <c r="J27" s="41">
        <v>0</v>
      </c>
      <c r="K27" s="42">
        <v>0</v>
      </c>
      <c r="L27" s="41">
        <v>0</v>
      </c>
      <c r="M27" s="42">
        <v>0</v>
      </c>
      <c r="N27" s="41">
        <v>0</v>
      </c>
      <c r="O27" s="42">
        <v>0</v>
      </c>
      <c r="P27" s="41">
        <v>0</v>
      </c>
      <c r="Q27" s="42">
        <v>0</v>
      </c>
      <c r="R27" s="41">
        <v>0</v>
      </c>
      <c r="S27" s="42">
        <v>0</v>
      </c>
      <c r="T27" s="41">
        <v>0</v>
      </c>
      <c r="U27" s="42">
        <v>0</v>
      </c>
      <c r="V27" s="41">
        <v>0</v>
      </c>
      <c r="W27" s="42">
        <v>0</v>
      </c>
      <c r="X27" s="41">
        <v>0</v>
      </c>
      <c r="Y27" s="42">
        <v>0</v>
      </c>
      <c r="Z27" s="41">
        <v>0</v>
      </c>
      <c r="AA27" s="42">
        <v>0</v>
      </c>
      <c r="AB27" s="41">
        <v>0</v>
      </c>
      <c r="AC27" s="42">
        <v>0</v>
      </c>
      <c r="AD27" s="41">
        <v>0</v>
      </c>
      <c r="AE27" s="42">
        <v>0</v>
      </c>
      <c r="AF27" s="41">
        <v>0</v>
      </c>
      <c r="AG27" s="42">
        <v>0</v>
      </c>
      <c r="AH27" s="41">
        <v>0</v>
      </c>
      <c r="AI27" s="42">
        <v>0</v>
      </c>
      <c r="AJ27" s="41">
        <v>0</v>
      </c>
      <c r="AK27" s="42">
        <v>0</v>
      </c>
      <c r="AL27" s="41">
        <v>0</v>
      </c>
      <c r="AM27" s="42">
        <v>0</v>
      </c>
      <c r="AN27" s="40">
        <v>0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</row>
    <row r="28" spans="1:100" ht="39.950000000000003" customHeight="1" x14ac:dyDescent="0.25">
      <c r="A28" s="10" t="s">
        <v>150</v>
      </c>
      <c r="B28" s="43" t="s">
        <v>52</v>
      </c>
      <c r="C28" s="77">
        <f t="shared" si="0"/>
        <v>1.2118180877094998E-2</v>
      </c>
      <c r="D28" s="46">
        <v>264714.10000000003</v>
      </c>
      <c r="E28" s="11">
        <v>0</v>
      </c>
      <c r="F28" s="41">
        <v>0</v>
      </c>
      <c r="G28" s="42">
        <v>0</v>
      </c>
      <c r="H28" s="41">
        <v>0</v>
      </c>
      <c r="I28" s="42">
        <v>0</v>
      </c>
      <c r="J28" s="41">
        <v>0</v>
      </c>
      <c r="K28" s="42">
        <v>0</v>
      </c>
      <c r="L28" s="41">
        <v>0</v>
      </c>
      <c r="M28" s="42">
        <v>0</v>
      </c>
      <c r="N28" s="41">
        <v>0</v>
      </c>
      <c r="O28" s="42">
        <v>0</v>
      </c>
      <c r="P28" s="41">
        <v>0</v>
      </c>
      <c r="Q28" s="42">
        <v>0</v>
      </c>
      <c r="R28" s="41">
        <v>0</v>
      </c>
      <c r="S28" s="42">
        <v>0</v>
      </c>
      <c r="T28" s="41">
        <v>0</v>
      </c>
      <c r="U28" s="42">
        <v>0</v>
      </c>
      <c r="V28" s="41">
        <v>0</v>
      </c>
      <c r="W28" s="42">
        <v>0</v>
      </c>
      <c r="X28" s="41">
        <v>0</v>
      </c>
      <c r="Y28" s="42">
        <v>0</v>
      </c>
      <c r="Z28" s="41">
        <v>0</v>
      </c>
      <c r="AA28" s="42">
        <v>0</v>
      </c>
      <c r="AB28" s="41">
        <v>0</v>
      </c>
      <c r="AC28" s="42">
        <v>0</v>
      </c>
      <c r="AD28" s="41">
        <v>0</v>
      </c>
      <c r="AE28" s="42">
        <v>0</v>
      </c>
      <c r="AF28" s="41">
        <v>0</v>
      </c>
      <c r="AG28" s="42">
        <v>0</v>
      </c>
      <c r="AH28" s="41">
        <v>0</v>
      </c>
      <c r="AI28" s="42">
        <v>0</v>
      </c>
      <c r="AJ28" s="41">
        <v>0</v>
      </c>
      <c r="AK28" s="42">
        <v>0</v>
      </c>
      <c r="AL28" s="41">
        <v>0</v>
      </c>
      <c r="AM28" s="42">
        <v>0</v>
      </c>
      <c r="AN28" s="40">
        <v>0</v>
      </c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</row>
    <row r="29" spans="1:100" ht="20.100000000000001" customHeight="1" x14ac:dyDescent="0.25">
      <c r="A29" s="10" t="s">
        <v>151</v>
      </c>
      <c r="B29" s="43" t="s">
        <v>178</v>
      </c>
      <c r="C29" s="77">
        <f t="shared" si="0"/>
        <v>1.1352374613305738E-2</v>
      </c>
      <c r="D29" s="46">
        <v>247985.53999999998</v>
      </c>
      <c r="E29" s="11">
        <v>0</v>
      </c>
      <c r="F29" s="41">
        <v>0</v>
      </c>
      <c r="G29" s="42">
        <v>0</v>
      </c>
      <c r="H29" s="41">
        <v>0</v>
      </c>
      <c r="I29" s="42">
        <v>0</v>
      </c>
      <c r="J29" s="41">
        <v>0</v>
      </c>
      <c r="K29" s="42">
        <v>0</v>
      </c>
      <c r="L29" s="41">
        <v>0</v>
      </c>
      <c r="M29" s="42">
        <v>0</v>
      </c>
      <c r="N29" s="41">
        <v>0</v>
      </c>
      <c r="O29" s="42">
        <v>0</v>
      </c>
      <c r="P29" s="41">
        <v>0</v>
      </c>
      <c r="Q29" s="42">
        <v>0</v>
      </c>
      <c r="R29" s="41">
        <v>0</v>
      </c>
      <c r="S29" s="42">
        <v>0</v>
      </c>
      <c r="T29" s="41">
        <v>0</v>
      </c>
      <c r="U29" s="42">
        <v>0</v>
      </c>
      <c r="V29" s="41">
        <v>0</v>
      </c>
      <c r="W29" s="42">
        <v>0</v>
      </c>
      <c r="X29" s="41">
        <v>0</v>
      </c>
      <c r="Y29" s="42">
        <v>0</v>
      </c>
      <c r="Z29" s="41">
        <v>0</v>
      </c>
      <c r="AA29" s="42">
        <v>0</v>
      </c>
      <c r="AB29" s="41">
        <v>0</v>
      </c>
      <c r="AC29" s="42">
        <v>0</v>
      </c>
      <c r="AD29" s="41">
        <v>0</v>
      </c>
      <c r="AE29" s="42">
        <v>0</v>
      </c>
      <c r="AF29" s="41">
        <v>0</v>
      </c>
      <c r="AG29" s="42">
        <v>0</v>
      </c>
      <c r="AH29" s="41">
        <v>0</v>
      </c>
      <c r="AI29" s="42">
        <v>0</v>
      </c>
      <c r="AJ29" s="41">
        <v>0</v>
      </c>
      <c r="AK29" s="42">
        <v>0</v>
      </c>
      <c r="AL29" s="41">
        <v>0</v>
      </c>
      <c r="AM29" s="42">
        <v>0</v>
      </c>
      <c r="AN29" s="40">
        <v>0</v>
      </c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</row>
    <row r="30" spans="1:100" ht="20.100000000000001" customHeight="1" x14ac:dyDescent="0.25">
      <c r="A30" s="10" t="s">
        <v>152</v>
      </c>
      <c r="B30" s="43" t="s">
        <v>54</v>
      </c>
      <c r="C30" s="77">
        <f t="shared" si="0"/>
        <v>3.1831804155299662E-3</v>
      </c>
      <c r="D30" s="46">
        <v>69534.59</v>
      </c>
      <c r="E30" s="11">
        <v>0</v>
      </c>
      <c r="F30" s="41">
        <v>0</v>
      </c>
      <c r="G30" s="42">
        <v>0</v>
      </c>
      <c r="H30" s="41">
        <v>0</v>
      </c>
      <c r="I30" s="42">
        <v>0</v>
      </c>
      <c r="J30" s="41">
        <v>0</v>
      </c>
      <c r="K30" s="42">
        <v>0</v>
      </c>
      <c r="L30" s="41">
        <v>0</v>
      </c>
      <c r="M30" s="42">
        <v>0</v>
      </c>
      <c r="N30" s="41">
        <v>0</v>
      </c>
      <c r="O30" s="42">
        <v>0</v>
      </c>
      <c r="P30" s="41">
        <v>0</v>
      </c>
      <c r="Q30" s="42">
        <v>0</v>
      </c>
      <c r="R30" s="41">
        <v>0</v>
      </c>
      <c r="S30" s="42">
        <v>0</v>
      </c>
      <c r="T30" s="41">
        <v>0</v>
      </c>
      <c r="U30" s="42">
        <v>0</v>
      </c>
      <c r="V30" s="41">
        <v>0</v>
      </c>
      <c r="W30" s="42">
        <v>0</v>
      </c>
      <c r="X30" s="41">
        <v>0</v>
      </c>
      <c r="Y30" s="42">
        <v>0</v>
      </c>
      <c r="Z30" s="41">
        <v>0</v>
      </c>
      <c r="AA30" s="42">
        <v>0</v>
      </c>
      <c r="AB30" s="41">
        <v>0</v>
      </c>
      <c r="AC30" s="42">
        <v>0</v>
      </c>
      <c r="AD30" s="41">
        <v>0</v>
      </c>
      <c r="AE30" s="42">
        <v>0</v>
      </c>
      <c r="AF30" s="41">
        <v>0</v>
      </c>
      <c r="AG30" s="42">
        <v>0</v>
      </c>
      <c r="AH30" s="41">
        <v>0</v>
      </c>
      <c r="AI30" s="42">
        <v>0</v>
      </c>
      <c r="AJ30" s="41">
        <v>0</v>
      </c>
      <c r="AK30" s="42">
        <v>0</v>
      </c>
      <c r="AL30" s="41">
        <v>0</v>
      </c>
      <c r="AM30" s="42">
        <v>0</v>
      </c>
      <c r="AN30" s="40">
        <v>0</v>
      </c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</row>
    <row r="31" spans="1:100" ht="20.100000000000001" customHeight="1" x14ac:dyDescent="0.25">
      <c r="A31" s="10" t="s">
        <v>153</v>
      </c>
      <c r="B31" s="43" t="s">
        <v>55</v>
      </c>
      <c r="C31" s="77">
        <f t="shared" si="0"/>
        <v>3.9963846914255951E-3</v>
      </c>
      <c r="D31" s="46">
        <v>87298.530000000013</v>
      </c>
      <c r="E31" s="11">
        <v>0</v>
      </c>
      <c r="F31" s="41">
        <v>0</v>
      </c>
      <c r="G31" s="42">
        <v>0</v>
      </c>
      <c r="H31" s="41">
        <v>0</v>
      </c>
      <c r="I31" s="42">
        <v>0</v>
      </c>
      <c r="J31" s="41">
        <v>0</v>
      </c>
      <c r="K31" s="42">
        <v>0</v>
      </c>
      <c r="L31" s="41">
        <v>0</v>
      </c>
      <c r="M31" s="42">
        <v>0</v>
      </c>
      <c r="N31" s="41">
        <v>0</v>
      </c>
      <c r="O31" s="42">
        <v>0</v>
      </c>
      <c r="P31" s="41">
        <v>0</v>
      </c>
      <c r="Q31" s="42">
        <v>0</v>
      </c>
      <c r="R31" s="41">
        <v>0</v>
      </c>
      <c r="S31" s="42">
        <v>0</v>
      </c>
      <c r="T31" s="41">
        <v>0</v>
      </c>
      <c r="U31" s="42">
        <v>0</v>
      </c>
      <c r="V31" s="41">
        <v>0</v>
      </c>
      <c r="W31" s="42">
        <v>0</v>
      </c>
      <c r="X31" s="41">
        <v>0</v>
      </c>
      <c r="Y31" s="42">
        <v>0</v>
      </c>
      <c r="Z31" s="41">
        <v>0</v>
      </c>
      <c r="AA31" s="42">
        <v>0</v>
      </c>
      <c r="AB31" s="41">
        <v>0</v>
      </c>
      <c r="AC31" s="42">
        <v>0</v>
      </c>
      <c r="AD31" s="41">
        <v>0</v>
      </c>
      <c r="AE31" s="42">
        <v>0</v>
      </c>
      <c r="AF31" s="41">
        <v>0</v>
      </c>
      <c r="AG31" s="42">
        <v>0</v>
      </c>
      <c r="AH31" s="41">
        <v>0</v>
      </c>
      <c r="AI31" s="42">
        <v>0</v>
      </c>
      <c r="AJ31" s="41">
        <v>0</v>
      </c>
      <c r="AK31" s="42">
        <v>0</v>
      </c>
      <c r="AL31" s="41">
        <v>0</v>
      </c>
      <c r="AM31" s="42">
        <v>0</v>
      </c>
      <c r="AN31" s="40">
        <v>0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</row>
    <row r="32" spans="1:100" ht="20.100000000000001" customHeight="1" x14ac:dyDescent="0.25">
      <c r="A32" s="10" t="s">
        <v>154</v>
      </c>
      <c r="B32" s="43" t="s">
        <v>3</v>
      </c>
      <c r="C32" s="77">
        <f t="shared" si="0"/>
        <v>7.7760472392966592E-3</v>
      </c>
      <c r="D32" s="46">
        <v>169862.9</v>
      </c>
      <c r="E32" s="11">
        <v>0</v>
      </c>
      <c r="F32" s="41">
        <v>0</v>
      </c>
      <c r="G32" s="42">
        <v>0</v>
      </c>
      <c r="H32" s="41">
        <v>0</v>
      </c>
      <c r="I32" s="42">
        <v>0</v>
      </c>
      <c r="J32" s="41">
        <v>0</v>
      </c>
      <c r="K32" s="42">
        <v>0</v>
      </c>
      <c r="L32" s="41">
        <v>0</v>
      </c>
      <c r="M32" s="42">
        <v>0</v>
      </c>
      <c r="N32" s="41">
        <v>0</v>
      </c>
      <c r="O32" s="42">
        <v>0</v>
      </c>
      <c r="P32" s="41">
        <v>0</v>
      </c>
      <c r="Q32" s="42">
        <v>0</v>
      </c>
      <c r="R32" s="41">
        <v>0</v>
      </c>
      <c r="S32" s="42">
        <v>0</v>
      </c>
      <c r="T32" s="41">
        <v>0</v>
      </c>
      <c r="U32" s="42">
        <v>0</v>
      </c>
      <c r="V32" s="41">
        <v>0</v>
      </c>
      <c r="W32" s="42">
        <v>0</v>
      </c>
      <c r="X32" s="41">
        <v>0</v>
      </c>
      <c r="Y32" s="42">
        <v>0</v>
      </c>
      <c r="Z32" s="41">
        <v>0</v>
      </c>
      <c r="AA32" s="42">
        <v>0</v>
      </c>
      <c r="AB32" s="41">
        <v>0</v>
      </c>
      <c r="AC32" s="42">
        <v>0</v>
      </c>
      <c r="AD32" s="41">
        <v>0</v>
      </c>
      <c r="AE32" s="42">
        <v>0</v>
      </c>
      <c r="AF32" s="41">
        <v>0</v>
      </c>
      <c r="AG32" s="42">
        <v>0</v>
      </c>
      <c r="AH32" s="41">
        <v>0</v>
      </c>
      <c r="AI32" s="42">
        <v>0</v>
      </c>
      <c r="AJ32" s="41">
        <v>0</v>
      </c>
      <c r="AK32" s="42">
        <v>0</v>
      </c>
      <c r="AL32" s="41">
        <v>0</v>
      </c>
      <c r="AM32" s="42">
        <v>0</v>
      </c>
      <c r="AN32" s="40">
        <v>0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</row>
    <row r="33" spans="1:100" ht="39.950000000000003" customHeight="1" x14ac:dyDescent="0.25">
      <c r="A33" s="10" t="s">
        <v>155</v>
      </c>
      <c r="B33" s="43" t="s">
        <v>56</v>
      </c>
      <c r="C33" s="77">
        <f t="shared" si="0"/>
        <v>3.0746174611266234E-3</v>
      </c>
      <c r="D33" s="46">
        <v>67163.100000000006</v>
      </c>
      <c r="E33" s="11">
        <v>0</v>
      </c>
      <c r="F33" s="41">
        <v>0</v>
      </c>
      <c r="G33" s="42">
        <v>0</v>
      </c>
      <c r="H33" s="41">
        <v>0</v>
      </c>
      <c r="I33" s="42">
        <v>0</v>
      </c>
      <c r="J33" s="41">
        <v>0</v>
      </c>
      <c r="K33" s="42">
        <v>0</v>
      </c>
      <c r="L33" s="41">
        <v>0</v>
      </c>
      <c r="M33" s="42">
        <v>0</v>
      </c>
      <c r="N33" s="41">
        <v>0</v>
      </c>
      <c r="O33" s="42">
        <v>0</v>
      </c>
      <c r="P33" s="41">
        <v>0</v>
      </c>
      <c r="Q33" s="42">
        <v>0</v>
      </c>
      <c r="R33" s="41">
        <v>0</v>
      </c>
      <c r="S33" s="42">
        <v>0</v>
      </c>
      <c r="T33" s="41">
        <v>0</v>
      </c>
      <c r="U33" s="42">
        <v>0</v>
      </c>
      <c r="V33" s="41">
        <v>0</v>
      </c>
      <c r="W33" s="42">
        <v>0</v>
      </c>
      <c r="X33" s="41">
        <v>0</v>
      </c>
      <c r="Y33" s="42">
        <v>0</v>
      </c>
      <c r="Z33" s="41">
        <v>0</v>
      </c>
      <c r="AA33" s="42">
        <v>0</v>
      </c>
      <c r="AB33" s="41">
        <v>0</v>
      </c>
      <c r="AC33" s="42">
        <v>0</v>
      </c>
      <c r="AD33" s="41">
        <v>0</v>
      </c>
      <c r="AE33" s="42">
        <v>0</v>
      </c>
      <c r="AF33" s="41">
        <v>0</v>
      </c>
      <c r="AG33" s="42">
        <v>0</v>
      </c>
      <c r="AH33" s="41">
        <v>0</v>
      </c>
      <c r="AI33" s="42">
        <v>0</v>
      </c>
      <c r="AJ33" s="41">
        <v>0</v>
      </c>
      <c r="AK33" s="42">
        <v>0</v>
      </c>
      <c r="AL33" s="41">
        <v>0</v>
      </c>
      <c r="AM33" s="42">
        <v>0</v>
      </c>
      <c r="AN33" s="40">
        <v>0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</row>
    <row r="34" spans="1:100" ht="39.950000000000003" customHeight="1" x14ac:dyDescent="0.25">
      <c r="A34" s="10" t="s">
        <v>156</v>
      </c>
      <c r="B34" s="43" t="s">
        <v>57</v>
      </c>
      <c r="C34" s="77">
        <f t="shared" si="0"/>
        <v>2.0391434810696479E-2</v>
      </c>
      <c r="D34" s="46">
        <v>445438.16999999987</v>
      </c>
      <c r="E34" s="11">
        <v>0</v>
      </c>
      <c r="F34" s="41">
        <v>0</v>
      </c>
      <c r="G34" s="42">
        <v>0</v>
      </c>
      <c r="H34" s="41">
        <v>0</v>
      </c>
      <c r="I34" s="42">
        <v>0</v>
      </c>
      <c r="J34" s="41">
        <v>0</v>
      </c>
      <c r="K34" s="42">
        <v>0</v>
      </c>
      <c r="L34" s="41">
        <v>0</v>
      </c>
      <c r="M34" s="42">
        <v>0</v>
      </c>
      <c r="N34" s="41">
        <v>0</v>
      </c>
      <c r="O34" s="42">
        <v>0</v>
      </c>
      <c r="P34" s="41">
        <v>0</v>
      </c>
      <c r="Q34" s="42">
        <v>0</v>
      </c>
      <c r="R34" s="41">
        <v>0</v>
      </c>
      <c r="S34" s="42">
        <v>0</v>
      </c>
      <c r="T34" s="41">
        <v>0</v>
      </c>
      <c r="U34" s="42">
        <v>0</v>
      </c>
      <c r="V34" s="41">
        <v>0</v>
      </c>
      <c r="W34" s="42">
        <v>0</v>
      </c>
      <c r="X34" s="41">
        <v>0</v>
      </c>
      <c r="Y34" s="42">
        <v>0</v>
      </c>
      <c r="Z34" s="41">
        <v>0</v>
      </c>
      <c r="AA34" s="42">
        <v>0</v>
      </c>
      <c r="AB34" s="41">
        <v>0</v>
      </c>
      <c r="AC34" s="42">
        <v>0</v>
      </c>
      <c r="AD34" s="41">
        <v>0</v>
      </c>
      <c r="AE34" s="42">
        <v>0</v>
      </c>
      <c r="AF34" s="41">
        <v>0</v>
      </c>
      <c r="AG34" s="42">
        <v>0</v>
      </c>
      <c r="AH34" s="41">
        <v>0</v>
      </c>
      <c r="AI34" s="42">
        <v>0</v>
      </c>
      <c r="AJ34" s="41">
        <v>0</v>
      </c>
      <c r="AK34" s="42">
        <v>0</v>
      </c>
      <c r="AL34" s="41">
        <v>0</v>
      </c>
      <c r="AM34" s="42">
        <v>0</v>
      </c>
      <c r="AN34" s="40">
        <v>0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</row>
    <row r="35" spans="1:100" ht="39.950000000000003" customHeight="1" x14ac:dyDescent="0.25">
      <c r="A35" s="10" t="s">
        <v>157</v>
      </c>
      <c r="B35" s="43" t="s">
        <v>58</v>
      </c>
      <c r="C35" s="77">
        <f t="shared" si="0"/>
        <v>3.3896861995239679E-3</v>
      </c>
      <c r="D35" s="46">
        <v>74045.579999999987</v>
      </c>
      <c r="E35" s="11">
        <v>0</v>
      </c>
      <c r="F35" s="41">
        <v>0</v>
      </c>
      <c r="G35" s="42">
        <v>0</v>
      </c>
      <c r="H35" s="41">
        <v>0</v>
      </c>
      <c r="I35" s="42">
        <v>0</v>
      </c>
      <c r="J35" s="41">
        <v>0</v>
      </c>
      <c r="K35" s="42">
        <v>0</v>
      </c>
      <c r="L35" s="41">
        <v>0</v>
      </c>
      <c r="M35" s="42">
        <v>0</v>
      </c>
      <c r="N35" s="41">
        <v>0</v>
      </c>
      <c r="O35" s="42">
        <v>0</v>
      </c>
      <c r="P35" s="41">
        <v>0</v>
      </c>
      <c r="Q35" s="42">
        <v>0</v>
      </c>
      <c r="R35" s="41">
        <v>0</v>
      </c>
      <c r="S35" s="42">
        <v>0</v>
      </c>
      <c r="T35" s="41">
        <v>0</v>
      </c>
      <c r="U35" s="42">
        <v>0</v>
      </c>
      <c r="V35" s="41">
        <v>0</v>
      </c>
      <c r="W35" s="42">
        <v>0</v>
      </c>
      <c r="X35" s="41">
        <v>0</v>
      </c>
      <c r="Y35" s="42">
        <v>0</v>
      </c>
      <c r="Z35" s="41">
        <v>0</v>
      </c>
      <c r="AA35" s="42">
        <v>0</v>
      </c>
      <c r="AB35" s="41">
        <v>0</v>
      </c>
      <c r="AC35" s="42">
        <v>0</v>
      </c>
      <c r="AD35" s="41">
        <v>0</v>
      </c>
      <c r="AE35" s="42">
        <v>0</v>
      </c>
      <c r="AF35" s="41">
        <v>0</v>
      </c>
      <c r="AG35" s="42">
        <v>0</v>
      </c>
      <c r="AH35" s="41">
        <v>0</v>
      </c>
      <c r="AI35" s="42">
        <v>0</v>
      </c>
      <c r="AJ35" s="41">
        <v>0</v>
      </c>
      <c r="AK35" s="42">
        <v>0</v>
      </c>
      <c r="AL35" s="41">
        <v>0</v>
      </c>
      <c r="AM35" s="42">
        <v>0</v>
      </c>
      <c r="AN35" s="40">
        <v>0</v>
      </c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</row>
    <row r="36" spans="1:100" ht="39.950000000000003" customHeight="1" x14ac:dyDescent="0.25">
      <c r="A36" s="10" t="s">
        <v>158</v>
      </c>
      <c r="B36" s="43" t="s">
        <v>59</v>
      </c>
      <c r="C36" s="77">
        <f t="shared" si="0"/>
        <v>3.100599892438036E-2</v>
      </c>
      <c r="D36" s="46">
        <v>677306.69999999972</v>
      </c>
      <c r="E36" s="11">
        <v>0</v>
      </c>
      <c r="F36" s="41">
        <v>0</v>
      </c>
      <c r="G36" s="42">
        <v>0</v>
      </c>
      <c r="H36" s="41">
        <v>0</v>
      </c>
      <c r="I36" s="42">
        <v>0</v>
      </c>
      <c r="J36" s="41">
        <v>0</v>
      </c>
      <c r="K36" s="42">
        <v>0</v>
      </c>
      <c r="L36" s="41">
        <v>0</v>
      </c>
      <c r="M36" s="42">
        <v>0</v>
      </c>
      <c r="N36" s="41">
        <v>0</v>
      </c>
      <c r="O36" s="42">
        <v>0</v>
      </c>
      <c r="P36" s="41">
        <v>0</v>
      </c>
      <c r="Q36" s="42">
        <v>0</v>
      </c>
      <c r="R36" s="41">
        <v>0</v>
      </c>
      <c r="S36" s="42">
        <v>0</v>
      </c>
      <c r="T36" s="41">
        <v>0</v>
      </c>
      <c r="U36" s="42">
        <v>0</v>
      </c>
      <c r="V36" s="41">
        <v>0</v>
      </c>
      <c r="W36" s="42">
        <v>0</v>
      </c>
      <c r="X36" s="41">
        <v>0</v>
      </c>
      <c r="Y36" s="42">
        <v>0</v>
      </c>
      <c r="Z36" s="41">
        <v>0</v>
      </c>
      <c r="AA36" s="42">
        <v>0</v>
      </c>
      <c r="AB36" s="41">
        <v>0</v>
      </c>
      <c r="AC36" s="42">
        <v>0</v>
      </c>
      <c r="AD36" s="41">
        <v>0</v>
      </c>
      <c r="AE36" s="42">
        <v>0</v>
      </c>
      <c r="AF36" s="41">
        <v>0</v>
      </c>
      <c r="AG36" s="42">
        <v>0</v>
      </c>
      <c r="AH36" s="41">
        <v>0</v>
      </c>
      <c r="AI36" s="42">
        <v>0</v>
      </c>
      <c r="AJ36" s="41">
        <v>0</v>
      </c>
      <c r="AK36" s="42">
        <v>0</v>
      </c>
      <c r="AL36" s="41">
        <v>0</v>
      </c>
      <c r="AM36" s="42">
        <v>0</v>
      </c>
      <c r="AN36" s="40">
        <v>0</v>
      </c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</row>
    <row r="37" spans="1:100" ht="39.950000000000003" customHeight="1" x14ac:dyDescent="0.25">
      <c r="A37" s="10" t="s">
        <v>159</v>
      </c>
      <c r="B37" s="43" t="s">
        <v>60</v>
      </c>
      <c r="C37" s="77">
        <f t="shared" si="0"/>
        <v>4.7892825965103678E-3</v>
      </c>
      <c r="D37" s="46">
        <v>104618.89</v>
      </c>
      <c r="E37" s="11">
        <v>0</v>
      </c>
      <c r="F37" s="41">
        <v>0</v>
      </c>
      <c r="G37" s="42">
        <v>0</v>
      </c>
      <c r="H37" s="41">
        <v>0</v>
      </c>
      <c r="I37" s="42">
        <v>0</v>
      </c>
      <c r="J37" s="41">
        <v>0</v>
      </c>
      <c r="K37" s="42">
        <v>0</v>
      </c>
      <c r="L37" s="41">
        <v>0</v>
      </c>
      <c r="M37" s="42">
        <v>0</v>
      </c>
      <c r="N37" s="41">
        <v>0</v>
      </c>
      <c r="O37" s="42">
        <v>0</v>
      </c>
      <c r="P37" s="41">
        <v>0</v>
      </c>
      <c r="Q37" s="42">
        <v>0</v>
      </c>
      <c r="R37" s="41">
        <v>0</v>
      </c>
      <c r="S37" s="42">
        <v>0</v>
      </c>
      <c r="T37" s="41">
        <v>0</v>
      </c>
      <c r="U37" s="42">
        <v>0</v>
      </c>
      <c r="V37" s="41">
        <v>0</v>
      </c>
      <c r="W37" s="42">
        <v>0</v>
      </c>
      <c r="X37" s="41">
        <v>0</v>
      </c>
      <c r="Y37" s="42">
        <v>0</v>
      </c>
      <c r="Z37" s="41">
        <v>0</v>
      </c>
      <c r="AA37" s="42">
        <v>0</v>
      </c>
      <c r="AB37" s="41">
        <v>0</v>
      </c>
      <c r="AC37" s="42">
        <v>0</v>
      </c>
      <c r="AD37" s="41">
        <v>0</v>
      </c>
      <c r="AE37" s="42">
        <v>0</v>
      </c>
      <c r="AF37" s="41">
        <v>0</v>
      </c>
      <c r="AG37" s="42">
        <v>0</v>
      </c>
      <c r="AH37" s="41">
        <v>0</v>
      </c>
      <c r="AI37" s="42">
        <v>0</v>
      </c>
      <c r="AJ37" s="41">
        <v>0</v>
      </c>
      <c r="AK37" s="42">
        <v>0</v>
      </c>
      <c r="AL37" s="41">
        <v>0</v>
      </c>
      <c r="AM37" s="42">
        <v>0</v>
      </c>
      <c r="AN37" s="40">
        <v>0</v>
      </c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</row>
    <row r="38" spans="1:100" ht="20.100000000000001" customHeight="1" x14ac:dyDescent="0.25">
      <c r="A38" s="10" t="s">
        <v>160</v>
      </c>
      <c r="B38" s="43" t="s">
        <v>61</v>
      </c>
      <c r="C38" s="77">
        <f t="shared" si="0"/>
        <v>5.3420738494117251E-3</v>
      </c>
      <c r="D38" s="46">
        <v>116694.26999999999</v>
      </c>
      <c r="E38" s="11">
        <v>0</v>
      </c>
      <c r="F38" s="41">
        <v>0</v>
      </c>
      <c r="G38" s="42">
        <v>0</v>
      </c>
      <c r="H38" s="41">
        <v>0</v>
      </c>
      <c r="I38" s="42">
        <v>0</v>
      </c>
      <c r="J38" s="41">
        <v>0</v>
      </c>
      <c r="K38" s="42">
        <v>0</v>
      </c>
      <c r="L38" s="41">
        <v>0</v>
      </c>
      <c r="M38" s="42">
        <v>0</v>
      </c>
      <c r="N38" s="41">
        <v>0</v>
      </c>
      <c r="O38" s="42">
        <v>0</v>
      </c>
      <c r="P38" s="41">
        <v>0</v>
      </c>
      <c r="Q38" s="42">
        <v>0</v>
      </c>
      <c r="R38" s="41">
        <v>0</v>
      </c>
      <c r="S38" s="42">
        <v>0</v>
      </c>
      <c r="T38" s="41">
        <v>0</v>
      </c>
      <c r="U38" s="42">
        <v>0</v>
      </c>
      <c r="V38" s="41">
        <v>0</v>
      </c>
      <c r="W38" s="42">
        <v>0</v>
      </c>
      <c r="X38" s="41">
        <v>0</v>
      </c>
      <c r="Y38" s="42">
        <v>0</v>
      </c>
      <c r="Z38" s="41">
        <v>0</v>
      </c>
      <c r="AA38" s="42">
        <v>0</v>
      </c>
      <c r="AB38" s="41">
        <v>0</v>
      </c>
      <c r="AC38" s="42">
        <v>0</v>
      </c>
      <c r="AD38" s="41">
        <v>0</v>
      </c>
      <c r="AE38" s="42">
        <v>0</v>
      </c>
      <c r="AF38" s="41">
        <v>0</v>
      </c>
      <c r="AG38" s="42">
        <v>0</v>
      </c>
      <c r="AH38" s="41">
        <v>0</v>
      </c>
      <c r="AI38" s="42">
        <v>0</v>
      </c>
      <c r="AJ38" s="41">
        <v>0</v>
      </c>
      <c r="AK38" s="42">
        <v>0</v>
      </c>
      <c r="AL38" s="41">
        <v>0</v>
      </c>
      <c r="AM38" s="42">
        <v>0</v>
      </c>
      <c r="AN38" s="40">
        <v>0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</row>
    <row r="39" spans="1:100" ht="20.100000000000001" customHeight="1" x14ac:dyDescent="0.25">
      <c r="A39" s="10" t="s">
        <v>161</v>
      </c>
      <c r="B39" s="43" t="s">
        <v>62</v>
      </c>
      <c r="C39" s="77">
        <f t="shared" si="0"/>
        <v>5.5123927449108349E-3</v>
      </c>
      <c r="D39" s="46">
        <v>120414.78</v>
      </c>
      <c r="E39" s="11">
        <v>0</v>
      </c>
      <c r="F39" s="41">
        <v>0</v>
      </c>
      <c r="G39" s="42">
        <v>0</v>
      </c>
      <c r="H39" s="41">
        <v>0</v>
      </c>
      <c r="I39" s="42">
        <v>0</v>
      </c>
      <c r="J39" s="41">
        <v>0</v>
      </c>
      <c r="K39" s="42">
        <v>0</v>
      </c>
      <c r="L39" s="41">
        <v>0</v>
      </c>
      <c r="M39" s="42">
        <v>0</v>
      </c>
      <c r="N39" s="41">
        <v>0</v>
      </c>
      <c r="O39" s="42">
        <v>0</v>
      </c>
      <c r="P39" s="41">
        <v>0</v>
      </c>
      <c r="Q39" s="42">
        <v>0</v>
      </c>
      <c r="R39" s="41">
        <v>0</v>
      </c>
      <c r="S39" s="42">
        <v>0</v>
      </c>
      <c r="T39" s="41">
        <v>0</v>
      </c>
      <c r="U39" s="42">
        <v>0</v>
      </c>
      <c r="V39" s="41">
        <v>0</v>
      </c>
      <c r="W39" s="42">
        <v>0</v>
      </c>
      <c r="X39" s="41">
        <v>0</v>
      </c>
      <c r="Y39" s="42">
        <v>0</v>
      </c>
      <c r="Z39" s="41">
        <v>0</v>
      </c>
      <c r="AA39" s="42">
        <v>0</v>
      </c>
      <c r="AB39" s="41">
        <v>0</v>
      </c>
      <c r="AC39" s="42">
        <v>0</v>
      </c>
      <c r="AD39" s="41">
        <v>0</v>
      </c>
      <c r="AE39" s="42">
        <v>0</v>
      </c>
      <c r="AF39" s="41">
        <v>0</v>
      </c>
      <c r="AG39" s="42">
        <v>0</v>
      </c>
      <c r="AH39" s="41">
        <v>0</v>
      </c>
      <c r="AI39" s="42">
        <v>0</v>
      </c>
      <c r="AJ39" s="41">
        <v>0</v>
      </c>
      <c r="AK39" s="42">
        <v>0</v>
      </c>
      <c r="AL39" s="41">
        <v>0</v>
      </c>
      <c r="AM39" s="42">
        <v>0</v>
      </c>
      <c r="AN39" s="40">
        <v>0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</row>
    <row r="40" spans="1:100" ht="20.100000000000001" customHeight="1" x14ac:dyDescent="0.25">
      <c r="A40" s="10" t="s">
        <v>162</v>
      </c>
      <c r="B40" s="43" t="s">
        <v>63</v>
      </c>
      <c r="C40" s="77">
        <f t="shared" si="0"/>
        <v>1.1057494595299968E-2</v>
      </c>
      <c r="D40" s="46">
        <v>241544.07</v>
      </c>
      <c r="E40" s="11">
        <v>0</v>
      </c>
      <c r="F40" s="41">
        <v>0</v>
      </c>
      <c r="G40" s="42">
        <v>0</v>
      </c>
      <c r="H40" s="41">
        <v>0</v>
      </c>
      <c r="I40" s="42">
        <v>0</v>
      </c>
      <c r="J40" s="41">
        <v>0</v>
      </c>
      <c r="K40" s="42">
        <v>0</v>
      </c>
      <c r="L40" s="41">
        <v>0</v>
      </c>
      <c r="M40" s="42">
        <v>0</v>
      </c>
      <c r="N40" s="41">
        <v>0</v>
      </c>
      <c r="O40" s="42">
        <v>0</v>
      </c>
      <c r="P40" s="41">
        <v>0</v>
      </c>
      <c r="Q40" s="42">
        <v>0</v>
      </c>
      <c r="R40" s="41">
        <v>0</v>
      </c>
      <c r="S40" s="42">
        <v>0</v>
      </c>
      <c r="T40" s="41">
        <v>0</v>
      </c>
      <c r="U40" s="42">
        <v>0</v>
      </c>
      <c r="V40" s="41">
        <v>0</v>
      </c>
      <c r="W40" s="42">
        <v>0</v>
      </c>
      <c r="X40" s="41">
        <v>0</v>
      </c>
      <c r="Y40" s="42">
        <v>0</v>
      </c>
      <c r="Z40" s="41">
        <v>0</v>
      </c>
      <c r="AA40" s="42">
        <v>0</v>
      </c>
      <c r="AB40" s="41">
        <v>0</v>
      </c>
      <c r="AC40" s="42">
        <v>0</v>
      </c>
      <c r="AD40" s="41">
        <v>0</v>
      </c>
      <c r="AE40" s="42">
        <v>0</v>
      </c>
      <c r="AF40" s="41">
        <v>0</v>
      </c>
      <c r="AG40" s="42">
        <v>0</v>
      </c>
      <c r="AH40" s="41">
        <v>0</v>
      </c>
      <c r="AI40" s="42">
        <v>0</v>
      </c>
      <c r="AJ40" s="41">
        <v>0</v>
      </c>
      <c r="AK40" s="42">
        <v>0</v>
      </c>
      <c r="AL40" s="41">
        <v>0</v>
      </c>
      <c r="AM40" s="42">
        <v>0</v>
      </c>
      <c r="AN40" s="40">
        <v>0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</row>
    <row r="41" spans="1:100" ht="20.100000000000001" customHeight="1" x14ac:dyDescent="0.25">
      <c r="A41" s="10" t="s">
        <v>163</v>
      </c>
      <c r="B41" s="43" t="s">
        <v>64</v>
      </c>
      <c r="C41" s="77">
        <f t="shared" si="0"/>
        <v>8.7003080175871252E-4</v>
      </c>
      <c r="D41" s="46">
        <v>19005.28</v>
      </c>
      <c r="E41" s="11">
        <v>0</v>
      </c>
      <c r="F41" s="41">
        <v>0</v>
      </c>
      <c r="G41" s="42">
        <v>0</v>
      </c>
      <c r="H41" s="41">
        <v>0</v>
      </c>
      <c r="I41" s="42">
        <v>0</v>
      </c>
      <c r="J41" s="41">
        <v>0</v>
      </c>
      <c r="K41" s="42">
        <v>0</v>
      </c>
      <c r="L41" s="41">
        <v>0</v>
      </c>
      <c r="M41" s="42">
        <v>0</v>
      </c>
      <c r="N41" s="41">
        <v>0</v>
      </c>
      <c r="O41" s="42">
        <v>0</v>
      </c>
      <c r="P41" s="41">
        <v>0</v>
      </c>
      <c r="Q41" s="42">
        <v>0</v>
      </c>
      <c r="R41" s="41">
        <v>0</v>
      </c>
      <c r="S41" s="42">
        <v>0</v>
      </c>
      <c r="T41" s="41">
        <v>0</v>
      </c>
      <c r="U41" s="42">
        <v>0</v>
      </c>
      <c r="V41" s="41">
        <v>0</v>
      </c>
      <c r="W41" s="42">
        <v>0</v>
      </c>
      <c r="X41" s="41">
        <v>0</v>
      </c>
      <c r="Y41" s="42">
        <v>0</v>
      </c>
      <c r="Z41" s="41">
        <v>0</v>
      </c>
      <c r="AA41" s="42">
        <v>0</v>
      </c>
      <c r="AB41" s="41">
        <v>0</v>
      </c>
      <c r="AC41" s="42">
        <v>0</v>
      </c>
      <c r="AD41" s="41">
        <v>0</v>
      </c>
      <c r="AE41" s="42">
        <v>0</v>
      </c>
      <c r="AF41" s="41">
        <v>0</v>
      </c>
      <c r="AG41" s="42">
        <v>0</v>
      </c>
      <c r="AH41" s="41">
        <v>0</v>
      </c>
      <c r="AI41" s="42">
        <v>0</v>
      </c>
      <c r="AJ41" s="41">
        <v>0</v>
      </c>
      <c r="AK41" s="42">
        <v>0</v>
      </c>
      <c r="AL41" s="41">
        <v>0</v>
      </c>
      <c r="AM41" s="42">
        <v>0</v>
      </c>
      <c r="AN41" s="40">
        <v>0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</row>
    <row r="42" spans="1:100" ht="20.100000000000001" customHeight="1" x14ac:dyDescent="0.25">
      <c r="A42" s="10" t="s">
        <v>164</v>
      </c>
      <c r="B42" s="43" t="s">
        <v>65</v>
      </c>
      <c r="C42" s="77">
        <f t="shared" si="0"/>
        <v>2.2346656141889062E-2</v>
      </c>
      <c r="D42" s="46">
        <v>488148.76</v>
      </c>
      <c r="E42" s="11">
        <v>0</v>
      </c>
      <c r="F42" s="41">
        <v>0</v>
      </c>
      <c r="G42" s="42">
        <v>0</v>
      </c>
      <c r="H42" s="41">
        <v>0</v>
      </c>
      <c r="I42" s="42">
        <v>0</v>
      </c>
      <c r="J42" s="41">
        <v>0</v>
      </c>
      <c r="K42" s="42">
        <v>0</v>
      </c>
      <c r="L42" s="41">
        <v>0</v>
      </c>
      <c r="M42" s="42">
        <v>0</v>
      </c>
      <c r="N42" s="41">
        <v>0</v>
      </c>
      <c r="O42" s="42">
        <v>0</v>
      </c>
      <c r="P42" s="41">
        <v>0</v>
      </c>
      <c r="Q42" s="42">
        <v>0</v>
      </c>
      <c r="R42" s="41">
        <v>0</v>
      </c>
      <c r="S42" s="42">
        <v>0</v>
      </c>
      <c r="T42" s="41">
        <v>0</v>
      </c>
      <c r="U42" s="42">
        <v>0</v>
      </c>
      <c r="V42" s="41">
        <v>0</v>
      </c>
      <c r="W42" s="42">
        <v>0</v>
      </c>
      <c r="X42" s="41">
        <v>0</v>
      </c>
      <c r="Y42" s="42">
        <v>0</v>
      </c>
      <c r="Z42" s="41">
        <v>0</v>
      </c>
      <c r="AA42" s="42">
        <v>0</v>
      </c>
      <c r="AB42" s="41">
        <v>0</v>
      </c>
      <c r="AC42" s="42">
        <v>0</v>
      </c>
      <c r="AD42" s="41">
        <v>0</v>
      </c>
      <c r="AE42" s="42">
        <v>0</v>
      </c>
      <c r="AF42" s="41">
        <v>0</v>
      </c>
      <c r="AG42" s="42">
        <v>0</v>
      </c>
      <c r="AH42" s="41">
        <v>0</v>
      </c>
      <c r="AI42" s="42">
        <v>0</v>
      </c>
      <c r="AJ42" s="41">
        <v>0</v>
      </c>
      <c r="AK42" s="42">
        <v>0</v>
      </c>
      <c r="AL42" s="41">
        <v>0</v>
      </c>
      <c r="AM42" s="42">
        <v>0</v>
      </c>
      <c r="AN42" s="40">
        <v>0</v>
      </c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</row>
    <row r="43" spans="1:100" ht="39.950000000000003" customHeight="1" x14ac:dyDescent="0.25">
      <c r="A43" s="10" t="s">
        <v>165</v>
      </c>
      <c r="B43" s="43" t="s">
        <v>66</v>
      </c>
      <c r="C43" s="77">
        <f t="shared" si="0"/>
        <v>5.2547245931772596E-3</v>
      </c>
      <c r="D43" s="46">
        <v>114786.18000000002</v>
      </c>
      <c r="E43" s="11">
        <v>0</v>
      </c>
      <c r="F43" s="41">
        <v>0</v>
      </c>
      <c r="G43" s="42">
        <v>0</v>
      </c>
      <c r="H43" s="41">
        <v>0</v>
      </c>
      <c r="I43" s="42">
        <v>0</v>
      </c>
      <c r="J43" s="41">
        <v>0</v>
      </c>
      <c r="K43" s="42">
        <v>0</v>
      </c>
      <c r="L43" s="41">
        <v>0</v>
      </c>
      <c r="M43" s="42">
        <v>0</v>
      </c>
      <c r="N43" s="41">
        <v>0</v>
      </c>
      <c r="O43" s="42">
        <v>0</v>
      </c>
      <c r="P43" s="41">
        <v>0</v>
      </c>
      <c r="Q43" s="42">
        <v>0</v>
      </c>
      <c r="R43" s="41">
        <v>0</v>
      </c>
      <c r="S43" s="42">
        <v>0</v>
      </c>
      <c r="T43" s="41">
        <v>0</v>
      </c>
      <c r="U43" s="42">
        <v>0</v>
      </c>
      <c r="V43" s="41">
        <v>0</v>
      </c>
      <c r="W43" s="42">
        <v>0</v>
      </c>
      <c r="X43" s="41">
        <v>0</v>
      </c>
      <c r="Y43" s="42">
        <v>0</v>
      </c>
      <c r="Z43" s="41">
        <v>0</v>
      </c>
      <c r="AA43" s="42">
        <v>0</v>
      </c>
      <c r="AB43" s="41">
        <v>0</v>
      </c>
      <c r="AC43" s="42">
        <v>0</v>
      </c>
      <c r="AD43" s="41">
        <v>0</v>
      </c>
      <c r="AE43" s="42">
        <v>0</v>
      </c>
      <c r="AF43" s="41">
        <v>0</v>
      </c>
      <c r="AG43" s="42">
        <v>0</v>
      </c>
      <c r="AH43" s="41">
        <v>0</v>
      </c>
      <c r="AI43" s="42">
        <v>0</v>
      </c>
      <c r="AJ43" s="41">
        <v>0</v>
      </c>
      <c r="AK43" s="42">
        <v>0</v>
      </c>
      <c r="AL43" s="41">
        <v>0</v>
      </c>
      <c r="AM43" s="42">
        <v>0</v>
      </c>
      <c r="AN43" s="40">
        <v>0</v>
      </c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</row>
    <row r="44" spans="1:100" ht="39.950000000000003" customHeight="1" x14ac:dyDescent="0.25">
      <c r="A44" s="10" t="s">
        <v>166</v>
      </c>
      <c r="B44" s="43" t="s">
        <v>67</v>
      </c>
      <c r="C44" s="77">
        <f t="shared" si="0"/>
        <v>3.0858153090098529E-3</v>
      </c>
      <c r="D44" s="46">
        <v>67407.709999999992</v>
      </c>
      <c r="E44" s="11">
        <v>0</v>
      </c>
      <c r="F44" s="41">
        <v>0</v>
      </c>
      <c r="G44" s="42">
        <v>0</v>
      </c>
      <c r="H44" s="41">
        <v>0</v>
      </c>
      <c r="I44" s="42">
        <v>0</v>
      </c>
      <c r="J44" s="41">
        <v>0</v>
      </c>
      <c r="K44" s="42">
        <v>0</v>
      </c>
      <c r="L44" s="41">
        <v>0</v>
      </c>
      <c r="M44" s="42">
        <v>0</v>
      </c>
      <c r="N44" s="41">
        <v>0</v>
      </c>
      <c r="O44" s="42">
        <v>0</v>
      </c>
      <c r="P44" s="41">
        <v>0</v>
      </c>
      <c r="Q44" s="42">
        <v>0</v>
      </c>
      <c r="R44" s="41">
        <v>0</v>
      </c>
      <c r="S44" s="42">
        <v>0</v>
      </c>
      <c r="T44" s="41">
        <v>0</v>
      </c>
      <c r="U44" s="42">
        <v>0</v>
      </c>
      <c r="V44" s="41">
        <v>0</v>
      </c>
      <c r="W44" s="42">
        <v>0</v>
      </c>
      <c r="X44" s="41">
        <v>0</v>
      </c>
      <c r="Y44" s="42">
        <v>0</v>
      </c>
      <c r="Z44" s="41">
        <v>0</v>
      </c>
      <c r="AA44" s="42">
        <v>0</v>
      </c>
      <c r="AB44" s="41">
        <v>0</v>
      </c>
      <c r="AC44" s="42">
        <v>0</v>
      </c>
      <c r="AD44" s="41">
        <v>0</v>
      </c>
      <c r="AE44" s="42">
        <v>0</v>
      </c>
      <c r="AF44" s="41">
        <v>0</v>
      </c>
      <c r="AG44" s="42">
        <v>0</v>
      </c>
      <c r="AH44" s="41">
        <v>0</v>
      </c>
      <c r="AI44" s="42">
        <v>0</v>
      </c>
      <c r="AJ44" s="41">
        <v>0</v>
      </c>
      <c r="AK44" s="42">
        <v>0</v>
      </c>
      <c r="AL44" s="41">
        <v>0</v>
      </c>
      <c r="AM44" s="42">
        <v>0</v>
      </c>
      <c r="AN44" s="40">
        <v>0</v>
      </c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</row>
    <row r="45" spans="1:100" ht="20.100000000000001" customHeight="1" x14ac:dyDescent="0.25">
      <c r="A45" s="10" t="s">
        <v>167</v>
      </c>
      <c r="B45" s="43" t="s">
        <v>68</v>
      </c>
      <c r="C45" s="77">
        <f t="shared" si="0"/>
        <v>2.3136893407919939E-3</v>
      </c>
      <c r="D45" s="46">
        <v>50541.1</v>
      </c>
      <c r="E45" s="11">
        <v>0</v>
      </c>
      <c r="F45" s="41">
        <v>0</v>
      </c>
      <c r="G45" s="42">
        <v>0</v>
      </c>
      <c r="H45" s="41">
        <v>0</v>
      </c>
      <c r="I45" s="42">
        <v>0</v>
      </c>
      <c r="J45" s="41">
        <v>0</v>
      </c>
      <c r="K45" s="42">
        <v>0</v>
      </c>
      <c r="L45" s="41">
        <v>0</v>
      </c>
      <c r="M45" s="42">
        <v>0</v>
      </c>
      <c r="N45" s="41">
        <v>0</v>
      </c>
      <c r="O45" s="42">
        <v>0</v>
      </c>
      <c r="P45" s="41">
        <v>0</v>
      </c>
      <c r="Q45" s="42">
        <v>0</v>
      </c>
      <c r="R45" s="41">
        <v>0</v>
      </c>
      <c r="S45" s="42">
        <v>0</v>
      </c>
      <c r="T45" s="41">
        <v>0</v>
      </c>
      <c r="U45" s="42">
        <v>0</v>
      </c>
      <c r="V45" s="41">
        <v>0</v>
      </c>
      <c r="W45" s="42">
        <v>0</v>
      </c>
      <c r="X45" s="41">
        <v>0</v>
      </c>
      <c r="Y45" s="42">
        <v>0</v>
      </c>
      <c r="Z45" s="41">
        <v>0</v>
      </c>
      <c r="AA45" s="42">
        <v>0</v>
      </c>
      <c r="AB45" s="41">
        <v>0</v>
      </c>
      <c r="AC45" s="42">
        <v>0</v>
      </c>
      <c r="AD45" s="41">
        <v>0</v>
      </c>
      <c r="AE45" s="42">
        <v>0</v>
      </c>
      <c r="AF45" s="41">
        <v>0</v>
      </c>
      <c r="AG45" s="42">
        <v>0</v>
      </c>
      <c r="AH45" s="41">
        <v>0</v>
      </c>
      <c r="AI45" s="42">
        <v>0</v>
      </c>
      <c r="AJ45" s="41">
        <v>0</v>
      </c>
      <c r="AK45" s="42">
        <v>0</v>
      </c>
      <c r="AL45" s="41">
        <v>0</v>
      </c>
      <c r="AM45" s="42">
        <v>0</v>
      </c>
      <c r="AN45" s="40">
        <v>0</v>
      </c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</row>
    <row r="46" spans="1:100" ht="20.100000000000001" customHeight="1" x14ac:dyDescent="0.25">
      <c r="A46" s="10" t="s">
        <v>168</v>
      </c>
      <c r="B46" s="43" t="s">
        <v>69</v>
      </c>
      <c r="C46" s="77">
        <f t="shared" si="0"/>
        <v>5.0625794848750483E-3</v>
      </c>
      <c r="D46" s="46">
        <v>110588.88999999998</v>
      </c>
      <c r="E46" s="11">
        <v>0</v>
      </c>
      <c r="F46" s="41">
        <v>0</v>
      </c>
      <c r="G46" s="42">
        <v>0</v>
      </c>
      <c r="H46" s="41">
        <v>0</v>
      </c>
      <c r="I46" s="42">
        <v>0</v>
      </c>
      <c r="J46" s="41">
        <v>0</v>
      </c>
      <c r="K46" s="42">
        <v>0</v>
      </c>
      <c r="L46" s="41">
        <v>0</v>
      </c>
      <c r="M46" s="42">
        <v>0</v>
      </c>
      <c r="N46" s="41">
        <v>0</v>
      </c>
      <c r="O46" s="42">
        <v>0</v>
      </c>
      <c r="P46" s="41">
        <v>0</v>
      </c>
      <c r="Q46" s="42">
        <v>0</v>
      </c>
      <c r="R46" s="41">
        <v>0</v>
      </c>
      <c r="S46" s="42">
        <v>0</v>
      </c>
      <c r="T46" s="41">
        <v>0</v>
      </c>
      <c r="U46" s="42">
        <v>0</v>
      </c>
      <c r="V46" s="41">
        <v>0</v>
      </c>
      <c r="W46" s="42">
        <v>0</v>
      </c>
      <c r="X46" s="41">
        <v>0</v>
      </c>
      <c r="Y46" s="42">
        <v>0</v>
      </c>
      <c r="Z46" s="41">
        <v>0</v>
      </c>
      <c r="AA46" s="42">
        <v>0</v>
      </c>
      <c r="AB46" s="41">
        <v>0</v>
      </c>
      <c r="AC46" s="42">
        <v>0</v>
      </c>
      <c r="AD46" s="41">
        <v>0</v>
      </c>
      <c r="AE46" s="42">
        <v>0</v>
      </c>
      <c r="AF46" s="41">
        <v>0</v>
      </c>
      <c r="AG46" s="42">
        <v>0</v>
      </c>
      <c r="AH46" s="41">
        <v>0</v>
      </c>
      <c r="AI46" s="42">
        <v>0</v>
      </c>
      <c r="AJ46" s="41">
        <v>0</v>
      </c>
      <c r="AK46" s="42">
        <v>0</v>
      </c>
      <c r="AL46" s="41">
        <v>0</v>
      </c>
      <c r="AM46" s="42">
        <v>0</v>
      </c>
      <c r="AN46" s="40">
        <v>0</v>
      </c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</row>
    <row r="47" spans="1:100" ht="20.100000000000001" customHeight="1" x14ac:dyDescent="0.25">
      <c r="A47" s="10" t="s">
        <v>169</v>
      </c>
      <c r="B47" s="43" t="s">
        <v>70</v>
      </c>
      <c r="C47" s="77">
        <f t="shared" si="0"/>
        <v>1.7616584666704915E-3</v>
      </c>
      <c r="D47" s="46">
        <v>38482.33</v>
      </c>
      <c r="E47" s="11">
        <v>0</v>
      </c>
      <c r="F47" s="41">
        <v>0</v>
      </c>
      <c r="G47" s="42">
        <v>0</v>
      </c>
      <c r="H47" s="41">
        <v>0</v>
      </c>
      <c r="I47" s="42">
        <v>0</v>
      </c>
      <c r="J47" s="41">
        <v>0</v>
      </c>
      <c r="K47" s="42">
        <v>0</v>
      </c>
      <c r="L47" s="41">
        <v>0</v>
      </c>
      <c r="M47" s="42">
        <v>0</v>
      </c>
      <c r="N47" s="41">
        <v>0</v>
      </c>
      <c r="O47" s="42">
        <v>0</v>
      </c>
      <c r="P47" s="41">
        <v>0</v>
      </c>
      <c r="Q47" s="42">
        <v>0</v>
      </c>
      <c r="R47" s="41">
        <v>0</v>
      </c>
      <c r="S47" s="42">
        <v>0</v>
      </c>
      <c r="T47" s="41">
        <v>0</v>
      </c>
      <c r="U47" s="42">
        <v>0</v>
      </c>
      <c r="V47" s="41">
        <v>0</v>
      </c>
      <c r="W47" s="42">
        <v>0</v>
      </c>
      <c r="X47" s="41">
        <v>0</v>
      </c>
      <c r="Y47" s="42">
        <v>0</v>
      </c>
      <c r="Z47" s="41">
        <v>0</v>
      </c>
      <c r="AA47" s="42">
        <v>0</v>
      </c>
      <c r="AB47" s="41">
        <v>0</v>
      </c>
      <c r="AC47" s="42">
        <v>0</v>
      </c>
      <c r="AD47" s="41">
        <v>0</v>
      </c>
      <c r="AE47" s="42">
        <v>0</v>
      </c>
      <c r="AF47" s="41">
        <v>0</v>
      </c>
      <c r="AG47" s="42">
        <v>0</v>
      </c>
      <c r="AH47" s="41">
        <v>0</v>
      </c>
      <c r="AI47" s="42">
        <v>0</v>
      </c>
      <c r="AJ47" s="41">
        <v>0</v>
      </c>
      <c r="AK47" s="42">
        <v>0</v>
      </c>
      <c r="AL47" s="41">
        <v>0</v>
      </c>
      <c r="AM47" s="42">
        <v>0</v>
      </c>
      <c r="AN47" s="40">
        <v>0</v>
      </c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</row>
    <row r="48" spans="1:100" ht="39.950000000000003" customHeight="1" x14ac:dyDescent="0.25">
      <c r="A48" s="10" t="s">
        <v>170</v>
      </c>
      <c r="B48" s="43" t="s">
        <v>71</v>
      </c>
      <c r="C48" s="77">
        <f t="shared" si="0"/>
        <v>2.8397469392767345E-4</v>
      </c>
      <c r="D48" s="46">
        <v>6203.25</v>
      </c>
      <c r="E48" s="11">
        <v>0</v>
      </c>
      <c r="F48" s="41">
        <v>0</v>
      </c>
      <c r="G48" s="42">
        <v>0</v>
      </c>
      <c r="H48" s="41">
        <v>0</v>
      </c>
      <c r="I48" s="42">
        <v>0</v>
      </c>
      <c r="J48" s="41">
        <v>0</v>
      </c>
      <c r="K48" s="42">
        <v>0</v>
      </c>
      <c r="L48" s="41">
        <v>0</v>
      </c>
      <c r="M48" s="42">
        <v>0</v>
      </c>
      <c r="N48" s="41">
        <v>0</v>
      </c>
      <c r="O48" s="42">
        <v>0</v>
      </c>
      <c r="P48" s="41">
        <v>0</v>
      </c>
      <c r="Q48" s="42">
        <v>0</v>
      </c>
      <c r="R48" s="41">
        <v>0</v>
      </c>
      <c r="S48" s="42">
        <v>0</v>
      </c>
      <c r="T48" s="41">
        <v>0</v>
      </c>
      <c r="U48" s="42">
        <v>0</v>
      </c>
      <c r="V48" s="41">
        <v>0</v>
      </c>
      <c r="W48" s="42">
        <v>0</v>
      </c>
      <c r="X48" s="41">
        <v>0</v>
      </c>
      <c r="Y48" s="42">
        <v>0</v>
      </c>
      <c r="Z48" s="41">
        <v>0</v>
      </c>
      <c r="AA48" s="42">
        <v>0</v>
      </c>
      <c r="AB48" s="41">
        <v>0</v>
      </c>
      <c r="AC48" s="42">
        <v>0</v>
      </c>
      <c r="AD48" s="41">
        <v>0</v>
      </c>
      <c r="AE48" s="42">
        <v>0</v>
      </c>
      <c r="AF48" s="41">
        <v>0</v>
      </c>
      <c r="AG48" s="42">
        <v>0</v>
      </c>
      <c r="AH48" s="41">
        <v>0</v>
      </c>
      <c r="AI48" s="42">
        <v>0</v>
      </c>
      <c r="AJ48" s="41">
        <v>0</v>
      </c>
      <c r="AK48" s="42">
        <v>0</v>
      </c>
      <c r="AL48" s="41">
        <v>0</v>
      </c>
      <c r="AM48" s="42">
        <v>0</v>
      </c>
      <c r="AN48" s="40">
        <v>0</v>
      </c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</row>
    <row r="49" spans="1:100" ht="39.950000000000003" customHeight="1" x14ac:dyDescent="0.25">
      <c r="A49" s="10" t="s">
        <v>171</v>
      </c>
      <c r="B49" s="43" t="s">
        <v>72</v>
      </c>
      <c r="C49" s="77">
        <f t="shared" si="0"/>
        <v>2.5561590726031111E-3</v>
      </c>
      <c r="D49" s="46">
        <v>55837.69999999999</v>
      </c>
      <c r="E49" s="11">
        <v>0</v>
      </c>
      <c r="F49" s="41">
        <v>0</v>
      </c>
      <c r="G49" s="42">
        <v>0</v>
      </c>
      <c r="H49" s="41">
        <v>0</v>
      </c>
      <c r="I49" s="42">
        <v>0</v>
      </c>
      <c r="J49" s="41">
        <v>0</v>
      </c>
      <c r="K49" s="42">
        <v>0</v>
      </c>
      <c r="L49" s="41">
        <v>0</v>
      </c>
      <c r="M49" s="42">
        <v>0</v>
      </c>
      <c r="N49" s="41">
        <v>0</v>
      </c>
      <c r="O49" s="42">
        <v>0</v>
      </c>
      <c r="P49" s="41">
        <v>0</v>
      </c>
      <c r="Q49" s="42">
        <v>0</v>
      </c>
      <c r="R49" s="41">
        <v>0</v>
      </c>
      <c r="S49" s="42">
        <v>0</v>
      </c>
      <c r="T49" s="41">
        <v>0</v>
      </c>
      <c r="U49" s="42">
        <v>0</v>
      </c>
      <c r="V49" s="41">
        <v>0</v>
      </c>
      <c r="W49" s="42">
        <v>0</v>
      </c>
      <c r="X49" s="41">
        <v>0</v>
      </c>
      <c r="Y49" s="42">
        <v>0</v>
      </c>
      <c r="Z49" s="41">
        <v>0</v>
      </c>
      <c r="AA49" s="42">
        <v>0</v>
      </c>
      <c r="AB49" s="41">
        <v>0</v>
      </c>
      <c r="AC49" s="42">
        <v>0</v>
      </c>
      <c r="AD49" s="41">
        <v>0</v>
      </c>
      <c r="AE49" s="42">
        <v>0</v>
      </c>
      <c r="AF49" s="41">
        <v>0</v>
      </c>
      <c r="AG49" s="42">
        <v>0</v>
      </c>
      <c r="AH49" s="41">
        <v>0</v>
      </c>
      <c r="AI49" s="42">
        <v>0</v>
      </c>
      <c r="AJ49" s="41">
        <v>0</v>
      </c>
      <c r="AK49" s="42">
        <v>0</v>
      </c>
      <c r="AL49" s="41">
        <v>0</v>
      </c>
      <c r="AM49" s="42">
        <v>0</v>
      </c>
      <c r="AN49" s="40">
        <v>0</v>
      </c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</row>
    <row r="50" spans="1:100" ht="20.100000000000001" customHeight="1" x14ac:dyDescent="0.25">
      <c r="A50" s="10" t="s">
        <v>172</v>
      </c>
      <c r="B50" s="43" t="s">
        <v>73</v>
      </c>
      <c r="C50" s="77">
        <f t="shared" si="0"/>
        <v>6.3383418572572778E-2</v>
      </c>
      <c r="D50" s="46">
        <v>1384571.2299999991</v>
      </c>
      <c r="E50" s="11">
        <v>0</v>
      </c>
      <c r="F50" s="41">
        <v>0</v>
      </c>
      <c r="G50" s="42">
        <v>0</v>
      </c>
      <c r="H50" s="41">
        <v>0</v>
      </c>
      <c r="I50" s="42">
        <v>0</v>
      </c>
      <c r="J50" s="41">
        <v>0</v>
      </c>
      <c r="K50" s="42">
        <v>0</v>
      </c>
      <c r="L50" s="41">
        <v>0</v>
      </c>
      <c r="M50" s="42">
        <v>0</v>
      </c>
      <c r="N50" s="41">
        <v>0</v>
      </c>
      <c r="O50" s="42">
        <v>0</v>
      </c>
      <c r="P50" s="41">
        <v>0</v>
      </c>
      <c r="Q50" s="42">
        <v>0</v>
      </c>
      <c r="R50" s="41">
        <v>0</v>
      </c>
      <c r="S50" s="42">
        <v>0</v>
      </c>
      <c r="T50" s="41">
        <v>0</v>
      </c>
      <c r="U50" s="42">
        <v>0</v>
      </c>
      <c r="V50" s="41">
        <v>0</v>
      </c>
      <c r="W50" s="42">
        <v>0</v>
      </c>
      <c r="X50" s="41">
        <v>0</v>
      </c>
      <c r="Y50" s="42">
        <v>0</v>
      </c>
      <c r="Z50" s="41">
        <v>0</v>
      </c>
      <c r="AA50" s="42">
        <v>0</v>
      </c>
      <c r="AB50" s="41">
        <v>0</v>
      </c>
      <c r="AC50" s="42">
        <v>0</v>
      </c>
      <c r="AD50" s="41">
        <v>0</v>
      </c>
      <c r="AE50" s="42">
        <v>0</v>
      </c>
      <c r="AF50" s="41">
        <v>0</v>
      </c>
      <c r="AG50" s="42">
        <v>0</v>
      </c>
      <c r="AH50" s="41">
        <v>0</v>
      </c>
      <c r="AI50" s="42">
        <v>0</v>
      </c>
      <c r="AJ50" s="41">
        <v>0</v>
      </c>
      <c r="AK50" s="42">
        <v>0</v>
      </c>
      <c r="AL50" s="41">
        <v>0</v>
      </c>
      <c r="AM50" s="42">
        <v>0</v>
      </c>
      <c r="AN50" s="40">
        <v>0</v>
      </c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</row>
    <row r="51" spans="1:100" ht="20.100000000000001" customHeight="1" x14ac:dyDescent="0.25">
      <c r="A51" s="10" t="s">
        <v>173</v>
      </c>
      <c r="B51" s="43" t="s">
        <v>74</v>
      </c>
      <c r="C51" s="77">
        <f t="shared" si="0"/>
        <v>4.6112006044737576E-4</v>
      </c>
      <c r="D51" s="46">
        <v>10072.880000000001</v>
      </c>
      <c r="E51" s="11">
        <v>0</v>
      </c>
      <c r="F51" s="41">
        <v>0</v>
      </c>
      <c r="G51" s="42">
        <v>0</v>
      </c>
      <c r="H51" s="41">
        <v>0</v>
      </c>
      <c r="I51" s="42">
        <v>0</v>
      </c>
      <c r="J51" s="41">
        <v>0</v>
      </c>
      <c r="K51" s="42">
        <v>0</v>
      </c>
      <c r="L51" s="41">
        <v>0</v>
      </c>
      <c r="M51" s="42">
        <v>0</v>
      </c>
      <c r="N51" s="41">
        <v>0</v>
      </c>
      <c r="O51" s="42">
        <v>0</v>
      </c>
      <c r="P51" s="41">
        <v>0</v>
      </c>
      <c r="Q51" s="42">
        <v>0</v>
      </c>
      <c r="R51" s="41">
        <v>0</v>
      </c>
      <c r="S51" s="42">
        <v>0</v>
      </c>
      <c r="T51" s="41">
        <v>0</v>
      </c>
      <c r="U51" s="42">
        <v>0</v>
      </c>
      <c r="V51" s="41">
        <v>0</v>
      </c>
      <c r="W51" s="42">
        <v>0</v>
      </c>
      <c r="X51" s="41">
        <v>0</v>
      </c>
      <c r="Y51" s="42">
        <v>0</v>
      </c>
      <c r="Z51" s="41">
        <v>0</v>
      </c>
      <c r="AA51" s="42">
        <v>0</v>
      </c>
      <c r="AB51" s="41">
        <v>0</v>
      </c>
      <c r="AC51" s="42">
        <v>0</v>
      </c>
      <c r="AD51" s="41">
        <v>0</v>
      </c>
      <c r="AE51" s="42">
        <v>0</v>
      </c>
      <c r="AF51" s="41">
        <v>0</v>
      </c>
      <c r="AG51" s="42">
        <v>0</v>
      </c>
      <c r="AH51" s="41">
        <v>0</v>
      </c>
      <c r="AI51" s="42">
        <v>0</v>
      </c>
      <c r="AJ51" s="41">
        <v>0</v>
      </c>
      <c r="AK51" s="42">
        <v>0</v>
      </c>
      <c r="AL51" s="41">
        <v>0</v>
      </c>
      <c r="AM51" s="42">
        <v>0</v>
      </c>
      <c r="AN51" s="40">
        <v>0</v>
      </c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</row>
    <row r="52" spans="1:100" ht="20.100000000000001" customHeight="1" x14ac:dyDescent="0.25">
      <c r="A52" s="10" t="s">
        <v>174</v>
      </c>
      <c r="B52" s="43" t="s">
        <v>75</v>
      </c>
      <c r="C52" s="77">
        <f t="shared" si="0"/>
        <v>2.8717679958049293E-3</v>
      </c>
      <c r="D52" s="46">
        <v>62731.979999999981</v>
      </c>
      <c r="E52" s="11">
        <v>0</v>
      </c>
      <c r="F52" s="41">
        <v>0</v>
      </c>
      <c r="G52" s="42">
        <v>0</v>
      </c>
      <c r="H52" s="41">
        <v>0</v>
      </c>
      <c r="I52" s="42">
        <v>0</v>
      </c>
      <c r="J52" s="41">
        <v>0</v>
      </c>
      <c r="K52" s="42">
        <v>0</v>
      </c>
      <c r="L52" s="41">
        <v>0</v>
      </c>
      <c r="M52" s="42">
        <v>0</v>
      </c>
      <c r="N52" s="41">
        <v>0</v>
      </c>
      <c r="O52" s="42">
        <v>0</v>
      </c>
      <c r="P52" s="41">
        <v>0</v>
      </c>
      <c r="Q52" s="42">
        <v>0</v>
      </c>
      <c r="R52" s="41">
        <v>0</v>
      </c>
      <c r="S52" s="42">
        <v>0</v>
      </c>
      <c r="T52" s="41">
        <v>0</v>
      </c>
      <c r="U52" s="42">
        <v>0</v>
      </c>
      <c r="V52" s="41">
        <v>0</v>
      </c>
      <c r="W52" s="42">
        <v>0</v>
      </c>
      <c r="X52" s="41">
        <v>0</v>
      </c>
      <c r="Y52" s="42">
        <v>0</v>
      </c>
      <c r="Z52" s="41">
        <v>0</v>
      </c>
      <c r="AA52" s="42">
        <v>0</v>
      </c>
      <c r="AB52" s="41">
        <v>0</v>
      </c>
      <c r="AC52" s="42">
        <v>0</v>
      </c>
      <c r="AD52" s="41">
        <v>0</v>
      </c>
      <c r="AE52" s="42">
        <v>0</v>
      </c>
      <c r="AF52" s="41">
        <v>0</v>
      </c>
      <c r="AG52" s="42">
        <v>0</v>
      </c>
      <c r="AH52" s="41">
        <v>0</v>
      </c>
      <c r="AI52" s="42">
        <v>0</v>
      </c>
      <c r="AJ52" s="41">
        <v>0</v>
      </c>
      <c r="AK52" s="42">
        <v>0</v>
      </c>
      <c r="AL52" s="41">
        <v>0</v>
      </c>
      <c r="AM52" s="42">
        <v>0</v>
      </c>
      <c r="AN52" s="40">
        <v>0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</row>
    <row r="53" spans="1:100" ht="20.100000000000001" customHeight="1" x14ac:dyDescent="0.25">
      <c r="A53" s="10" t="s">
        <v>175</v>
      </c>
      <c r="B53" s="43" t="s">
        <v>2</v>
      </c>
      <c r="C53" s="77">
        <f t="shared" si="0"/>
        <v>4.5294770525292636E-4</v>
      </c>
      <c r="D53" s="46">
        <v>9894.36</v>
      </c>
      <c r="E53" s="11">
        <v>0</v>
      </c>
      <c r="F53" s="41">
        <v>0</v>
      </c>
      <c r="G53" s="42">
        <v>0</v>
      </c>
      <c r="H53" s="41">
        <v>0</v>
      </c>
      <c r="I53" s="42">
        <v>0</v>
      </c>
      <c r="J53" s="41">
        <v>0</v>
      </c>
      <c r="K53" s="42">
        <v>0</v>
      </c>
      <c r="L53" s="41">
        <v>0</v>
      </c>
      <c r="M53" s="42">
        <v>0</v>
      </c>
      <c r="N53" s="41">
        <v>0</v>
      </c>
      <c r="O53" s="42">
        <v>0</v>
      </c>
      <c r="P53" s="41">
        <v>0</v>
      </c>
      <c r="Q53" s="42">
        <v>0</v>
      </c>
      <c r="R53" s="41">
        <v>0</v>
      </c>
      <c r="S53" s="42">
        <v>0</v>
      </c>
      <c r="T53" s="41">
        <v>0</v>
      </c>
      <c r="U53" s="42">
        <v>0</v>
      </c>
      <c r="V53" s="41">
        <v>0</v>
      </c>
      <c r="W53" s="42">
        <v>0</v>
      </c>
      <c r="X53" s="41">
        <v>0</v>
      </c>
      <c r="Y53" s="42">
        <v>0</v>
      </c>
      <c r="Z53" s="41">
        <v>0</v>
      </c>
      <c r="AA53" s="42">
        <v>0</v>
      </c>
      <c r="AB53" s="41">
        <v>0</v>
      </c>
      <c r="AC53" s="42">
        <v>0</v>
      </c>
      <c r="AD53" s="41">
        <v>0</v>
      </c>
      <c r="AE53" s="42">
        <v>0</v>
      </c>
      <c r="AF53" s="41">
        <v>0</v>
      </c>
      <c r="AG53" s="42">
        <v>0</v>
      </c>
      <c r="AH53" s="41">
        <v>0</v>
      </c>
      <c r="AI53" s="42">
        <v>0</v>
      </c>
      <c r="AJ53" s="41">
        <v>0</v>
      </c>
      <c r="AK53" s="42">
        <v>0</v>
      </c>
      <c r="AL53" s="41">
        <v>0</v>
      </c>
      <c r="AM53" s="42">
        <v>0</v>
      </c>
      <c r="AN53" s="40">
        <v>0</v>
      </c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</row>
    <row r="54" spans="1:100" ht="20.100000000000001" customHeight="1" x14ac:dyDescent="0.25">
      <c r="A54" s="59" t="s">
        <v>76</v>
      </c>
      <c r="B54" s="84" t="s">
        <v>77</v>
      </c>
      <c r="C54" s="78"/>
      <c r="D54" s="65"/>
      <c r="E54" s="61"/>
      <c r="F54" s="62"/>
      <c r="G54" s="63"/>
      <c r="H54" s="62"/>
      <c r="I54" s="63"/>
      <c r="J54" s="62"/>
      <c r="K54" s="63"/>
      <c r="L54" s="62"/>
      <c r="M54" s="63"/>
      <c r="N54" s="62"/>
      <c r="O54" s="63"/>
      <c r="P54" s="62"/>
      <c r="Q54" s="63"/>
      <c r="R54" s="62"/>
      <c r="S54" s="63"/>
      <c r="T54" s="62"/>
      <c r="U54" s="63"/>
      <c r="V54" s="62"/>
      <c r="W54" s="63"/>
      <c r="X54" s="62"/>
      <c r="Y54" s="63"/>
      <c r="Z54" s="62"/>
      <c r="AA54" s="63"/>
      <c r="AB54" s="62"/>
      <c r="AC54" s="63"/>
      <c r="AD54" s="62"/>
      <c r="AE54" s="63"/>
      <c r="AF54" s="62"/>
      <c r="AG54" s="63"/>
      <c r="AH54" s="62"/>
      <c r="AI54" s="63"/>
      <c r="AJ54" s="62"/>
      <c r="AK54" s="63"/>
      <c r="AL54" s="62"/>
      <c r="AM54" s="63"/>
      <c r="AN54" s="64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</row>
    <row r="55" spans="1:100" ht="20.100000000000001" customHeight="1" x14ac:dyDescent="0.25">
      <c r="A55" s="10" t="s">
        <v>105</v>
      </c>
      <c r="B55" s="43" t="s">
        <v>43</v>
      </c>
      <c r="C55" s="77">
        <f t="shared" si="0"/>
        <v>4.5083549111069076E-4</v>
      </c>
      <c r="D55" s="46">
        <v>9848.2200000000012</v>
      </c>
      <c r="E55" s="11">
        <v>0</v>
      </c>
      <c r="F55" s="41">
        <v>0</v>
      </c>
      <c r="G55" s="42">
        <v>0</v>
      </c>
      <c r="H55" s="41">
        <v>0</v>
      </c>
      <c r="I55" s="42">
        <v>0</v>
      </c>
      <c r="J55" s="41">
        <v>0</v>
      </c>
      <c r="K55" s="42">
        <v>0</v>
      </c>
      <c r="L55" s="41">
        <v>0</v>
      </c>
      <c r="M55" s="42">
        <v>0</v>
      </c>
      <c r="N55" s="41">
        <v>0</v>
      </c>
      <c r="O55" s="42">
        <v>0</v>
      </c>
      <c r="P55" s="41">
        <v>0</v>
      </c>
      <c r="Q55" s="42">
        <v>0</v>
      </c>
      <c r="R55" s="41">
        <v>0</v>
      </c>
      <c r="S55" s="42">
        <v>0</v>
      </c>
      <c r="T55" s="41">
        <v>0</v>
      </c>
      <c r="U55" s="42">
        <v>0</v>
      </c>
      <c r="V55" s="41">
        <v>0</v>
      </c>
      <c r="W55" s="42">
        <v>0</v>
      </c>
      <c r="X55" s="41">
        <v>0</v>
      </c>
      <c r="Y55" s="42">
        <v>0</v>
      </c>
      <c r="Z55" s="41">
        <v>0</v>
      </c>
      <c r="AA55" s="42">
        <v>0</v>
      </c>
      <c r="AB55" s="41">
        <v>0</v>
      </c>
      <c r="AC55" s="42">
        <v>0</v>
      </c>
      <c r="AD55" s="41">
        <v>0</v>
      </c>
      <c r="AE55" s="42">
        <v>0</v>
      </c>
      <c r="AF55" s="41">
        <v>0</v>
      </c>
      <c r="AG55" s="42">
        <v>0</v>
      </c>
      <c r="AH55" s="41">
        <v>0</v>
      </c>
      <c r="AI55" s="42">
        <v>0</v>
      </c>
      <c r="AJ55" s="41">
        <v>0</v>
      </c>
      <c r="AK55" s="42">
        <v>0</v>
      </c>
      <c r="AL55" s="41">
        <v>0</v>
      </c>
      <c r="AM55" s="42">
        <v>0</v>
      </c>
      <c r="AN55" s="40">
        <v>0</v>
      </c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</row>
    <row r="56" spans="1:100" ht="20.100000000000001" customHeight="1" x14ac:dyDescent="0.25">
      <c r="A56" s="10" t="s">
        <v>106</v>
      </c>
      <c r="B56" s="43" t="s">
        <v>78</v>
      </c>
      <c r="C56" s="77">
        <f t="shared" si="0"/>
        <v>7.1520101885226507E-4</v>
      </c>
      <c r="D56" s="46">
        <v>15623.119999999999</v>
      </c>
      <c r="E56" s="11">
        <v>0</v>
      </c>
      <c r="F56" s="41">
        <v>0</v>
      </c>
      <c r="G56" s="42">
        <v>0</v>
      </c>
      <c r="H56" s="41">
        <v>0</v>
      </c>
      <c r="I56" s="42">
        <v>0</v>
      </c>
      <c r="J56" s="41">
        <v>0</v>
      </c>
      <c r="K56" s="42">
        <v>0</v>
      </c>
      <c r="L56" s="41">
        <v>0</v>
      </c>
      <c r="M56" s="42">
        <v>0</v>
      </c>
      <c r="N56" s="41">
        <v>0</v>
      </c>
      <c r="O56" s="42">
        <v>0</v>
      </c>
      <c r="P56" s="41">
        <v>0</v>
      </c>
      <c r="Q56" s="42">
        <v>0</v>
      </c>
      <c r="R56" s="41">
        <v>0</v>
      </c>
      <c r="S56" s="42">
        <v>0</v>
      </c>
      <c r="T56" s="41">
        <v>0</v>
      </c>
      <c r="U56" s="42">
        <v>0</v>
      </c>
      <c r="V56" s="41">
        <v>0</v>
      </c>
      <c r="W56" s="42">
        <v>0</v>
      </c>
      <c r="X56" s="41">
        <v>0</v>
      </c>
      <c r="Y56" s="42">
        <v>0</v>
      </c>
      <c r="Z56" s="41">
        <v>0</v>
      </c>
      <c r="AA56" s="42">
        <v>0</v>
      </c>
      <c r="AB56" s="41">
        <v>0</v>
      </c>
      <c r="AC56" s="42">
        <v>0</v>
      </c>
      <c r="AD56" s="41">
        <v>0</v>
      </c>
      <c r="AE56" s="42">
        <v>0</v>
      </c>
      <c r="AF56" s="41">
        <v>0</v>
      </c>
      <c r="AG56" s="42">
        <v>0</v>
      </c>
      <c r="AH56" s="41">
        <v>0</v>
      </c>
      <c r="AI56" s="42">
        <v>0</v>
      </c>
      <c r="AJ56" s="41">
        <v>0</v>
      </c>
      <c r="AK56" s="42">
        <v>0</v>
      </c>
      <c r="AL56" s="41">
        <v>0</v>
      </c>
      <c r="AM56" s="42">
        <v>0</v>
      </c>
      <c r="AN56" s="40">
        <v>0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</row>
    <row r="57" spans="1:100" ht="20.100000000000001" customHeight="1" x14ac:dyDescent="0.25">
      <c r="A57" s="10" t="s">
        <v>107</v>
      </c>
      <c r="B57" s="43" t="s">
        <v>45</v>
      </c>
      <c r="C57" s="77">
        <f t="shared" si="0"/>
        <v>9.5034071753692504E-5</v>
      </c>
      <c r="D57" s="46">
        <v>2075.96</v>
      </c>
      <c r="E57" s="11">
        <v>0</v>
      </c>
      <c r="F57" s="41">
        <v>0</v>
      </c>
      <c r="G57" s="42">
        <v>0</v>
      </c>
      <c r="H57" s="41">
        <v>0</v>
      </c>
      <c r="I57" s="42">
        <v>0</v>
      </c>
      <c r="J57" s="41">
        <v>0</v>
      </c>
      <c r="K57" s="42">
        <v>0</v>
      </c>
      <c r="L57" s="41">
        <v>0</v>
      </c>
      <c r="M57" s="42">
        <v>0</v>
      </c>
      <c r="N57" s="41">
        <v>0</v>
      </c>
      <c r="O57" s="42">
        <v>0</v>
      </c>
      <c r="P57" s="41">
        <v>0</v>
      </c>
      <c r="Q57" s="42">
        <v>0</v>
      </c>
      <c r="R57" s="41">
        <v>0</v>
      </c>
      <c r="S57" s="42">
        <v>0</v>
      </c>
      <c r="T57" s="41">
        <v>0</v>
      </c>
      <c r="U57" s="42">
        <v>0</v>
      </c>
      <c r="V57" s="41">
        <v>0</v>
      </c>
      <c r="W57" s="42">
        <v>0</v>
      </c>
      <c r="X57" s="41">
        <v>0</v>
      </c>
      <c r="Y57" s="42">
        <v>0</v>
      </c>
      <c r="Z57" s="41">
        <v>0</v>
      </c>
      <c r="AA57" s="42">
        <v>0</v>
      </c>
      <c r="AB57" s="41">
        <v>0</v>
      </c>
      <c r="AC57" s="42">
        <v>0</v>
      </c>
      <c r="AD57" s="41">
        <v>0</v>
      </c>
      <c r="AE57" s="42">
        <v>0</v>
      </c>
      <c r="AF57" s="41">
        <v>0</v>
      </c>
      <c r="AG57" s="42">
        <v>0</v>
      </c>
      <c r="AH57" s="41">
        <v>0</v>
      </c>
      <c r="AI57" s="42">
        <v>0</v>
      </c>
      <c r="AJ57" s="41">
        <v>0</v>
      </c>
      <c r="AK57" s="42">
        <v>0</v>
      </c>
      <c r="AL57" s="41">
        <v>0</v>
      </c>
      <c r="AM57" s="42">
        <v>0</v>
      </c>
      <c r="AN57" s="40">
        <v>0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</row>
    <row r="58" spans="1:100" ht="20.100000000000001" customHeight="1" x14ac:dyDescent="0.25">
      <c r="A58" s="10" t="s">
        <v>108</v>
      </c>
      <c r="B58" s="43" t="s">
        <v>46</v>
      </c>
      <c r="C58" s="77">
        <f t="shared" si="0"/>
        <v>2.5215826672795195E-4</v>
      </c>
      <c r="D58" s="46">
        <v>5508.24</v>
      </c>
      <c r="E58" s="11">
        <v>0</v>
      </c>
      <c r="F58" s="41">
        <v>0</v>
      </c>
      <c r="G58" s="42">
        <v>0</v>
      </c>
      <c r="H58" s="41">
        <v>0</v>
      </c>
      <c r="I58" s="42">
        <v>0</v>
      </c>
      <c r="J58" s="41">
        <v>0</v>
      </c>
      <c r="K58" s="42">
        <v>0</v>
      </c>
      <c r="L58" s="41">
        <v>0</v>
      </c>
      <c r="M58" s="42">
        <v>0</v>
      </c>
      <c r="N58" s="41">
        <v>0</v>
      </c>
      <c r="O58" s="42">
        <v>0</v>
      </c>
      <c r="P58" s="41">
        <v>0</v>
      </c>
      <c r="Q58" s="42">
        <v>0</v>
      </c>
      <c r="R58" s="41">
        <v>0</v>
      </c>
      <c r="S58" s="42">
        <v>0</v>
      </c>
      <c r="T58" s="41">
        <v>0</v>
      </c>
      <c r="U58" s="42">
        <v>0</v>
      </c>
      <c r="V58" s="41">
        <v>0</v>
      </c>
      <c r="W58" s="42">
        <v>0</v>
      </c>
      <c r="X58" s="41">
        <v>0</v>
      </c>
      <c r="Y58" s="42">
        <v>0</v>
      </c>
      <c r="Z58" s="41">
        <v>0</v>
      </c>
      <c r="AA58" s="42">
        <v>0</v>
      </c>
      <c r="AB58" s="41">
        <v>0</v>
      </c>
      <c r="AC58" s="42">
        <v>0</v>
      </c>
      <c r="AD58" s="41">
        <v>0</v>
      </c>
      <c r="AE58" s="42">
        <v>0</v>
      </c>
      <c r="AF58" s="41">
        <v>0</v>
      </c>
      <c r="AG58" s="42">
        <v>0</v>
      </c>
      <c r="AH58" s="41">
        <v>0</v>
      </c>
      <c r="AI58" s="42">
        <v>0</v>
      </c>
      <c r="AJ58" s="41">
        <v>0</v>
      </c>
      <c r="AK58" s="42">
        <v>0</v>
      </c>
      <c r="AL58" s="41">
        <v>0</v>
      </c>
      <c r="AM58" s="42">
        <v>0</v>
      </c>
      <c r="AN58" s="40">
        <v>0</v>
      </c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</row>
    <row r="59" spans="1:100" ht="20.100000000000001" customHeight="1" x14ac:dyDescent="0.25">
      <c r="A59" s="10" t="s">
        <v>109</v>
      </c>
      <c r="B59" s="43" t="s">
        <v>79</v>
      </c>
      <c r="C59" s="77">
        <f t="shared" si="0"/>
        <v>6.1946608020395572E-4</v>
      </c>
      <c r="D59" s="46">
        <v>13531.85</v>
      </c>
      <c r="E59" s="11">
        <v>0</v>
      </c>
      <c r="F59" s="41">
        <v>0</v>
      </c>
      <c r="G59" s="42">
        <v>0</v>
      </c>
      <c r="H59" s="41">
        <v>0</v>
      </c>
      <c r="I59" s="42">
        <v>0</v>
      </c>
      <c r="J59" s="41">
        <v>0</v>
      </c>
      <c r="K59" s="42">
        <v>0</v>
      </c>
      <c r="L59" s="41">
        <v>0</v>
      </c>
      <c r="M59" s="42">
        <v>0</v>
      </c>
      <c r="N59" s="41">
        <v>0</v>
      </c>
      <c r="O59" s="42">
        <v>0</v>
      </c>
      <c r="P59" s="41">
        <v>0</v>
      </c>
      <c r="Q59" s="42">
        <v>0</v>
      </c>
      <c r="R59" s="41">
        <v>0</v>
      </c>
      <c r="S59" s="42">
        <v>0</v>
      </c>
      <c r="T59" s="41">
        <v>0</v>
      </c>
      <c r="U59" s="42">
        <v>0</v>
      </c>
      <c r="V59" s="41">
        <v>0</v>
      </c>
      <c r="W59" s="42">
        <v>0</v>
      </c>
      <c r="X59" s="41">
        <v>0</v>
      </c>
      <c r="Y59" s="42">
        <v>0</v>
      </c>
      <c r="Z59" s="41">
        <v>0</v>
      </c>
      <c r="AA59" s="42">
        <v>0</v>
      </c>
      <c r="AB59" s="41">
        <v>0</v>
      </c>
      <c r="AC59" s="42">
        <v>0</v>
      </c>
      <c r="AD59" s="41">
        <v>0</v>
      </c>
      <c r="AE59" s="42">
        <v>0</v>
      </c>
      <c r="AF59" s="41">
        <v>0</v>
      </c>
      <c r="AG59" s="42">
        <v>0</v>
      </c>
      <c r="AH59" s="41">
        <v>0</v>
      </c>
      <c r="AI59" s="42">
        <v>0</v>
      </c>
      <c r="AJ59" s="41">
        <v>0</v>
      </c>
      <c r="AK59" s="42">
        <v>0</v>
      </c>
      <c r="AL59" s="41">
        <v>0</v>
      </c>
      <c r="AM59" s="42">
        <v>0</v>
      </c>
      <c r="AN59" s="40">
        <v>0</v>
      </c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</row>
    <row r="60" spans="1:100" ht="20.100000000000001" customHeight="1" x14ac:dyDescent="0.25">
      <c r="A60" s="10" t="s">
        <v>110</v>
      </c>
      <c r="B60" s="43" t="s">
        <v>48</v>
      </c>
      <c r="C60" s="77">
        <f t="shared" si="0"/>
        <v>2.1210951466480994E-4</v>
      </c>
      <c r="D60" s="46">
        <v>4633.4000000000005</v>
      </c>
      <c r="E60" s="11">
        <v>0</v>
      </c>
      <c r="F60" s="41">
        <v>0</v>
      </c>
      <c r="G60" s="42">
        <v>0</v>
      </c>
      <c r="H60" s="41">
        <v>0</v>
      </c>
      <c r="I60" s="42">
        <v>0</v>
      </c>
      <c r="J60" s="41">
        <v>0</v>
      </c>
      <c r="K60" s="42">
        <v>0</v>
      </c>
      <c r="L60" s="41">
        <v>0</v>
      </c>
      <c r="M60" s="42">
        <v>0</v>
      </c>
      <c r="N60" s="41">
        <v>0</v>
      </c>
      <c r="O60" s="42">
        <v>0</v>
      </c>
      <c r="P60" s="41">
        <v>0</v>
      </c>
      <c r="Q60" s="42">
        <v>0</v>
      </c>
      <c r="R60" s="41">
        <v>0</v>
      </c>
      <c r="S60" s="42">
        <v>0</v>
      </c>
      <c r="T60" s="41">
        <v>0</v>
      </c>
      <c r="U60" s="42">
        <v>0</v>
      </c>
      <c r="V60" s="41">
        <v>0</v>
      </c>
      <c r="W60" s="42">
        <v>0</v>
      </c>
      <c r="X60" s="41">
        <v>0</v>
      </c>
      <c r="Y60" s="42">
        <v>0</v>
      </c>
      <c r="Z60" s="41">
        <v>0</v>
      </c>
      <c r="AA60" s="42">
        <v>0</v>
      </c>
      <c r="AB60" s="41">
        <v>0</v>
      </c>
      <c r="AC60" s="42">
        <v>0</v>
      </c>
      <c r="AD60" s="41">
        <v>0</v>
      </c>
      <c r="AE60" s="42">
        <v>0</v>
      </c>
      <c r="AF60" s="41">
        <v>0</v>
      </c>
      <c r="AG60" s="42">
        <v>0</v>
      </c>
      <c r="AH60" s="41">
        <v>0</v>
      </c>
      <c r="AI60" s="42">
        <v>0</v>
      </c>
      <c r="AJ60" s="41">
        <v>0</v>
      </c>
      <c r="AK60" s="42">
        <v>0</v>
      </c>
      <c r="AL60" s="41">
        <v>0</v>
      </c>
      <c r="AM60" s="42">
        <v>0</v>
      </c>
      <c r="AN60" s="40">
        <v>0</v>
      </c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</row>
    <row r="61" spans="1:100" ht="20.100000000000001" customHeight="1" x14ac:dyDescent="0.25">
      <c r="A61" s="10" t="s">
        <v>111</v>
      </c>
      <c r="B61" s="43" t="s">
        <v>49</v>
      </c>
      <c r="C61" s="77">
        <f t="shared" si="0"/>
        <v>1.0591650664515852E-4</v>
      </c>
      <c r="D61" s="46">
        <v>2313.6800000000003</v>
      </c>
      <c r="E61" s="11">
        <v>0</v>
      </c>
      <c r="F61" s="41">
        <v>0</v>
      </c>
      <c r="G61" s="42">
        <v>0</v>
      </c>
      <c r="H61" s="41">
        <v>0</v>
      </c>
      <c r="I61" s="42">
        <v>0</v>
      </c>
      <c r="J61" s="41">
        <v>0</v>
      </c>
      <c r="K61" s="42">
        <v>0</v>
      </c>
      <c r="L61" s="41">
        <v>0</v>
      </c>
      <c r="M61" s="42">
        <v>0</v>
      </c>
      <c r="N61" s="41">
        <v>0</v>
      </c>
      <c r="O61" s="42">
        <v>0</v>
      </c>
      <c r="P61" s="41">
        <v>0</v>
      </c>
      <c r="Q61" s="42">
        <v>0</v>
      </c>
      <c r="R61" s="41">
        <v>0</v>
      </c>
      <c r="S61" s="42">
        <v>0</v>
      </c>
      <c r="T61" s="41">
        <v>0</v>
      </c>
      <c r="U61" s="42">
        <v>0</v>
      </c>
      <c r="V61" s="41">
        <v>0</v>
      </c>
      <c r="W61" s="42">
        <v>0</v>
      </c>
      <c r="X61" s="41">
        <v>0</v>
      </c>
      <c r="Y61" s="42">
        <v>0</v>
      </c>
      <c r="Z61" s="41">
        <v>0</v>
      </c>
      <c r="AA61" s="42">
        <v>0</v>
      </c>
      <c r="AB61" s="41">
        <v>0</v>
      </c>
      <c r="AC61" s="42">
        <v>0</v>
      </c>
      <c r="AD61" s="41">
        <v>0</v>
      </c>
      <c r="AE61" s="42">
        <v>0</v>
      </c>
      <c r="AF61" s="41">
        <v>0</v>
      </c>
      <c r="AG61" s="42">
        <v>0</v>
      </c>
      <c r="AH61" s="41">
        <v>0</v>
      </c>
      <c r="AI61" s="42">
        <v>0</v>
      </c>
      <c r="AJ61" s="41">
        <v>0</v>
      </c>
      <c r="AK61" s="42">
        <v>0</v>
      </c>
      <c r="AL61" s="41">
        <v>0</v>
      </c>
      <c r="AM61" s="42">
        <v>0</v>
      </c>
      <c r="AN61" s="40">
        <v>0</v>
      </c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</row>
    <row r="62" spans="1:100" ht="20.100000000000001" customHeight="1" x14ac:dyDescent="0.25">
      <c r="A62" s="10" t="s">
        <v>112</v>
      </c>
      <c r="B62" s="43" t="s">
        <v>50</v>
      </c>
      <c r="C62" s="77">
        <f t="shared" si="0"/>
        <v>4.9439727553783704E-5</v>
      </c>
      <c r="D62" s="46">
        <v>1079.98</v>
      </c>
      <c r="E62" s="11">
        <v>0</v>
      </c>
      <c r="F62" s="41">
        <v>0</v>
      </c>
      <c r="G62" s="42">
        <v>0</v>
      </c>
      <c r="H62" s="41">
        <v>0</v>
      </c>
      <c r="I62" s="42">
        <v>0</v>
      </c>
      <c r="J62" s="41">
        <v>0</v>
      </c>
      <c r="K62" s="42">
        <v>0</v>
      </c>
      <c r="L62" s="41">
        <v>0</v>
      </c>
      <c r="M62" s="42">
        <v>0</v>
      </c>
      <c r="N62" s="41">
        <v>0</v>
      </c>
      <c r="O62" s="42">
        <v>0</v>
      </c>
      <c r="P62" s="41">
        <v>0</v>
      </c>
      <c r="Q62" s="42">
        <v>0</v>
      </c>
      <c r="R62" s="41">
        <v>0</v>
      </c>
      <c r="S62" s="42">
        <v>0</v>
      </c>
      <c r="T62" s="41">
        <v>0</v>
      </c>
      <c r="U62" s="42">
        <v>0</v>
      </c>
      <c r="V62" s="41">
        <v>0</v>
      </c>
      <c r="W62" s="42">
        <v>0</v>
      </c>
      <c r="X62" s="41">
        <v>0</v>
      </c>
      <c r="Y62" s="42">
        <v>0</v>
      </c>
      <c r="Z62" s="41">
        <v>0</v>
      </c>
      <c r="AA62" s="42">
        <v>0</v>
      </c>
      <c r="AB62" s="41">
        <v>0</v>
      </c>
      <c r="AC62" s="42">
        <v>0</v>
      </c>
      <c r="AD62" s="41">
        <v>0</v>
      </c>
      <c r="AE62" s="42">
        <v>0</v>
      </c>
      <c r="AF62" s="41">
        <v>0</v>
      </c>
      <c r="AG62" s="42">
        <v>0</v>
      </c>
      <c r="AH62" s="41">
        <v>0</v>
      </c>
      <c r="AI62" s="42">
        <v>0</v>
      </c>
      <c r="AJ62" s="41">
        <v>0</v>
      </c>
      <c r="AK62" s="42">
        <v>0</v>
      </c>
      <c r="AL62" s="41">
        <v>0</v>
      </c>
      <c r="AM62" s="42">
        <v>0</v>
      </c>
      <c r="AN62" s="40">
        <v>0</v>
      </c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</row>
    <row r="63" spans="1:100" ht="20.100000000000001" customHeight="1" x14ac:dyDescent="0.25">
      <c r="A63" s="10" t="s">
        <v>113</v>
      </c>
      <c r="B63" s="43" t="s">
        <v>51</v>
      </c>
      <c r="C63" s="77">
        <f t="shared" si="0"/>
        <v>5.473491198881599E-5</v>
      </c>
      <c r="D63" s="46">
        <v>1195.6500000000001</v>
      </c>
      <c r="E63" s="11">
        <v>0</v>
      </c>
      <c r="F63" s="41">
        <v>0</v>
      </c>
      <c r="G63" s="42">
        <v>0</v>
      </c>
      <c r="H63" s="41">
        <v>0</v>
      </c>
      <c r="I63" s="42">
        <v>0</v>
      </c>
      <c r="J63" s="41">
        <v>0</v>
      </c>
      <c r="K63" s="42">
        <v>0</v>
      </c>
      <c r="L63" s="41">
        <v>0</v>
      </c>
      <c r="M63" s="42">
        <v>0</v>
      </c>
      <c r="N63" s="41">
        <v>0</v>
      </c>
      <c r="O63" s="42">
        <v>0</v>
      </c>
      <c r="P63" s="41">
        <v>0</v>
      </c>
      <c r="Q63" s="42">
        <v>0</v>
      </c>
      <c r="R63" s="41">
        <v>0</v>
      </c>
      <c r="S63" s="42">
        <v>0</v>
      </c>
      <c r="T63" s="41">
        <v>0</v>
      </c>
      <c r="U63" s="42">
        <v>0</v>
      </c>
      <c r="V63" s="41">
        <v>0</v>
      </c>
      <c r="W63" s="42">
        <v>0</v>
      </c>
      <c r="X63" s="41">
        <v>0</v>
      </c>
      <c r="Y63" s="42">
        <v>0</v>
      </c>
      <c r="Z63" s="41">
        <v>0</v>
      </c>
      <c r="AA63" s="42">
        <v>0</v>
      </c>
      <c r="AB63" s="41">
        <v>0</v>
      </c>
      <c r="AC63" s="42">
        <v>0</v>
      </c>
      <c r="AD63" s="41">
        <v>0</v>
      </c>
      <c r="AE63" s="42">
        <v>0</v>
      </c>
      <c r="AF63" s="41">
        <v>0</v>
      </c>
      <c r="AG63" s="42">
        <v>0</v>
      </c>
      <c r="AH63" s="41">
        <v>0</v>
      </c>
      <c r="AI63" s="42">
        <v>0</v>
      </c>
      <c r="AJ63" s="41">
        <v>0</v>
      </c>
      <c r="AK63" s="42">
        <v>0</v>
      </c>
      <c r="AL63" s="41">
        <v>0</v>
      </c>
      <c r="AM63" s="42">
        <v>0</v>
      </c>
      <c r="AN63" s="40">
        <v>0</v>
      </c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</row>
    <row r="64" spans="1:100" ht="39.950000000000003" customHeight="1" x14ac:dyDescent="0.25">
      <c r="A64" s="10" t="s">
        <v>114</v>
      </c>
      <c r="B64" s="43" t="s">
        <v>52</v>
      </c>
      <c r="C64" s="77">
        <f t="shared" si="0"/>
        <v>1.2414499709372345E-4</v>
      </c>
      <c r="D64" s="46">
        <v>2711.8700000000003</v>
      </c>
      <c r="E64" s="11">
        <v>0</v>
      </c>
      <c r="F64" s="41">
        <v>0</v>
      </c>
      <c r="G64" s="42">
        <v>0</v>
      </c>
      <c r="H64" s="41">
        <v>0</v>
      </c>
      <c r="I64" s="42">
        <v>0</v>
      </c>
      <c r="J64" s="41">
        <v>0</v>
      </c>
      <c r="K64" s="42">
        <v>0</v>
      </c>
      <c r="L64" s="41">
        <v>0</v>
      </c>
      <c r="M64" s="42">
        <v>0</v>
      </c>
      <c r="N64" s="41">
        <v>0</v>
      </c>
      <c r="O64" s="42">
        <v>0</v>
      </c>
      <c r="P64" s="41">
        <v>0</v>
      </c>
      <c r="Q64" s="42">
        <v>0</v>
      </c>
      <c r="R64" s="41">
        <v>0</v>
      </c>
      <c r="S64" s="42">
        <v>0</v>
      </c>
      <c r="T64" s="41">
        <v>0</v>
      </c>
      <c r="U64" s="42">
        <v>0</v>
      </c>
      <c r="V64" s="41">
        <v>0</v>
      </c>
      <c r="W64" s="42">
        <v>0</v>
      </c>
      <c r="X64" s="41">
        <v>0</v>
      </c>
      <c r="Y64" s="42">
        <v>0</v>
      </c>
      <c r="Z64" s="41">
        <v>0</v>
      </c>
      <c r="AA64" s="42">
        <v>0</v>
      </c>
      <c r="AB64" s="41">
        <v>0</v>
      </c>
      <c r="AC64" s="42">
        <v>0</v>
      </c>
      <c r="AD64" s="41">
        <v>0</v>
      </c>
      <c r="AE64" s="42">
        <v>0</v>
      </c>
      <c r="AF64" s="41">
        <v>0</v>
      </c>
      <c r="AG64" s="42">
        <v>0</v>
      </c>
      <c r="AH64" s="41">
        <v>0</v>
      </c>
      <c r="AI64" s="42">
        <v>0</v>
      </c>
      <c r="AJ64" s="41">
        <v>0</v>
      </c>
      <c r="AK64" s="42">
        <v>0</v>
      </c>
      <c r="AL64" s="41">
        <v>0</v>
      </c>
      <c r="AM64" s="42">
        <v>0</v>
      </c>
      <c r="AN64" s="40">
        <v>0</v>
      </c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</row>
    <row r="65" spans="1:100" ht="20.100000000000001" customHeight="1" x14ac:dyDescent="0.25">
      <c r="A65" s="10" t="s">
        <v>115</v>
      </c>
      <c r="B65" s="43" t="s">
        <v>53</v>
      </c>
      <c r="C65" s="77">
        <f t="shared" si="0"/>
        <v>6.4727415304099506E-5</v>
      </c>
      <c r="D65" s="46">
        <v>1413.9299999999998</v>
      </c>
      <c r="E65" s="11">
        <v>0</v>
      </c>
      <c r="F65" s="41">
        <v>0</v>
      </c>
      <c r="G65" s="42">
        <v>0</v>
      </c>
      <c r="H65" s="41">
        <v>0</v>
      </c>
      <c r="I65" s="42">
        <v>0</v>
      </c>
      <c r="J65" s="41">
        <v>0</v>
      </c>
      <c r="K65" s="42">
        <v>0</v>
      </c>
      <c r="L65" s="41">
        <v>0</v>
      </c>
      <c r="M65" s="42">
        <v>0</v>
      </c>
      <c r="N65" s="41">
        <v>0</v>
      </c>
      <c r="O65" s="42">
        <v>0</v>
      </c>
      <c r="P65" s="41">
        <v>0</v>
      </c>
      <c r="Q65" s="42">
        <v>0</v>
      </c>
      <c r="R65" s="41">
        <v>0</v>
      </c>
      <c r="S65" s="42">
        <v>0</v>
      </c>
      <c r="T65" s="41">
        <v>0</v>
      </c>
      <c r="U65" s="42">
        <v>0</v>
      </c>
      <c r="V65" s="41">
        <v>0</v>
      </c>
      <c r="W65" s="42">
        <v>0</v>
      </c>
      <c r="X65" s="41">
        <v>0</v>
      </c>
      <c r="Y65" s="42">
        <v>0</v>
      </c>
      <c r="Z65" s="41">
        <v>0</v>
      </c>
      <c r="AA65" s="42">
        <v>0</v>
      </c>
      <c r="AB65" s="41">
        <v>0</v>
      </c>
      <c r="AC65" s="42">
        <v>0</v>
      </c>
      <c r="AD65" s="41">
        <v>0</v>
      </c>
      <c r="AE65" s="42">
        <v>0</v>
      </c>
      <c r="AF65" s="41">
        <v>0</v>
      </c>
      <c r="AG65" s="42">
        <v>0</v>
      </c>
      <c r="AH65" s="41">
        <v>0</v>
      </c>
      <c r="AI65" s="42">
        <v>0</v>
      </c>
      <c r="AJ65" s="41">
        <v>0</v>
      </c>
      <c r="AK65" s="42">
        <v>0</v>
      </c>
      <c r="AL65" s="41">
        <v>0</v>
      </c>
      <c r="AM65" s="42">
        <v>0</v>
      </c>
      <c r="AN65" s="40">
        <v>0</v>
      </c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</row>
    <row r="66" spans="1:100" ht="20.100000000000001" customHeight="1" x14ac:dyDescent="0.25">
      <c r="A66" s="10" t="s">
        <v>116</v>
      </c>
      <c r="B66" s="43" t="s">
        <v>3</v>
      </c>
      <c r="C66" s="77">
        <f t="shared" si="0"/>
        <v>3.6256471622249202E-5</v>
      </c>
      <c r="D66" s="46">
        <v>792</v>
      </c>
      <c r="E66" s="11">
        <v>0</v>
      </c>
      <c r="F66" s="41">
        <v>0</v>
      </c>
      <c r="G66" s="42">
        <v>0</v>
      </c>
      <c r="H66" s="41">
        <v>0</v>
      </c>
      <c r="I66" s="42">
        <v>0</v>
      </c>
      <c r="J66" s="41">
        <v>0</v>
      </c>
      <c r="K66" s="42">
        <v>0</v>
      </c>
      <c r="L66" s="41">
        <v>0</v>
      </c>
      <c r="M66" s="42">
        <v>0</v>
      </c>
      <c r="N66" s="41">
        <v>0</v>
      </c>
      <c r="O66" s="42">
        <v>0</v>
      </c>
      <c r="P66" s="41">
        <v>0</v>
      </c>
      <c r="Q66" s="42">
        <v>0</v>
      </c>
      <c r="R66" s="41">
        <v>0</v>
      </c>
      <c r="S66" s="42">
        <v>0</v>
      </c>
      <c r="T66" s="41">
        <v>0</v>
      </c>
      <c r="U66" s="42">
        <v>0</v>
      </c>
      <c r="V66" s="41">
        <v>0</v>
      </c>
      <c r="W66" s="42">
        <v>0</v>
      </c>
      <c r="X66" s="41">
        <v>0</v>
      </c>
      <c r="Y66" s="42">
        <v>0</v>
      </c>
      <c r="Z66" s="41">
        <v>0</v>
      </c>
      <c r="AA66" s="42">
        <v>0</v>
      </c>
      <c r="AB66" s="41">
        <v>0</v>
      </c>
      <c r="AC66" s="42">
        <v>0</v>
      </c>
      <c r="AD66" s="41">
        <v>0</v>
      </c>
      <c r="AE66" s="42">
        <v>0</v>
      </c>
      <c r="AF66" s="41">
        <v>0</v>
      </c>
      <c r="AG66" s="42">
        <v>0</v>
      </c>
      <c r="AH66" s="41">
        <v>0</v>
      </c>
      <c r="AI66" s="42">
        <v>0</v>
      </c>
      <c r="AJ66" s="41">
        <v>0</v>
      </c>
      <c r="AK66" s="42">
        <v>0</v>
      </c>
      <c r="AL66" s="41">
        <v>0</v>
      </c>
      <c r="AM66" s="42">
        <v>0</v>
      </c>
      <c r="AN66" s="40">
        <v>0</v>
      </c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</row>
    <row r="67" spans="1:100" ht="15.75" x14ac:dyDescent="0.25">
      <c r="A67" s="10" t="s">
        <v>117</v>
      </c>
      <c r="B67" s="43" t="s">
        <v>57</v>
      </c>
      <c r="C67" s="77">
        <f t="shared" si="0"/>
        <v>4.4104807490761379E-4</v>
      </c>
      <c r="D67" s="46">
        <v>9634.4199999999983</v>
      </c>
      <c r="E67" s="11">
        <v>0</v>
      </c>
      <c r="F67" s="41">
        <v>0</v>
      </c>
      <c r="G67" s="42">
        <v>0</v>
      </c>
      <c r="H67" s="41">
        <v>0</v>
      </c>
      <c r="I67" s="42">
        <v>0</v>
      </c>
      <c r="J67" s="41">
        <v>0</v>
      </c>
      <c r="K67" s="42">
        <v>0</v>
      </c>
      <c r="L67" s="41">
        <v>0</v>
      </c>
      <c r="M67" s="42">
        <v>0</v>
      </c>
      <c r="N67" s="41">
        <v>0</v>
      </c>
      <c r="O67" s="42">
        <v>0</v>
      </c>
      <c r="P67" s="41">
        <v>0</v>
      </c>
      <c r="Q67" s="42">
        <v>0</v>
      </c>
      <c r="R67" s="41">
        <v>0</v>
      </c>
      <c r="S67" s="42">
        <v>0</v>
      </c>
      <c r="T67" s="41">
        <v>0</v>
      </c>
      <c r="U67" s="42">
        <v>0</v>
      </c>
      <c r="V67" s="41">
        <v>0</v>
      </c>
      <c r="W67" s="42">
        <v>0</v>
      </c>
      <c r="X67" s="41">
        <v>0</v>
      </c>
      <c r="Y67" s="42">
        <v>0</v>
      </c>
      <c r="Z67" s="41">
        <v>0</v>
      </c>
      <c r="AA67" s="42">
        <v>0</v>
      </c>
      <c r="AB67" s="41">
        <v>0</v>
      </c>
      <c r="AC67" s="42">
        <v>0</v>
      </c>
      <c r="AD67" s="41">
        <v>0</v>
      </c>
      <c r="AE67" s="42">
        <v>0</v>
      </c>
      <c r="AF67" s="41">
        <v>0</v>
      </c>
      <c r="AG67" s="42">
        <v>0</v>
      </c>
      <c r="AH67" s="41">
        <v>0</v>
      </c>
      <c r="AI67" s="42">
        <v>0</v>
      </c>
      <c r="AJ67" s="41">
        <v>0</v>
      </c>
      <c r="AK67" s="42">
        <v>0</v>
      </c>
      <c r="AL67" s="41">
        <v>0</v>
      </c>
      <c r="AM67" s="42">
        <v>0</v>
      </c>
      <c r="AN67" s="40">
        <v>0</v>
      </c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</row>
    <row r="68" spans="1:100" ht="39.950000000000003" customHeight="1" x14ac:dyDescent="0.25">
      <c r="A68" s="10" t="s">
        <v>118</v>
      </c>
      <c r="B68" s="43" t="s">
        <v>59</v>
      </c>
      <c r="C68" s="77">
        <f t="shared" si="0"/>
        <v>1.9297278129075835E-4</v>
      </c>
      <c r="D68" s="46">
        <v>4215.37</v>
      </c>
      <c r="E68" s="11">
        <v>0</v>
      </c>
      <c r="F68" s="41">
        <v>0</v>
      </c>
      <c r="G68" s="42">
        <v>0</v>
      </c>
      <c r="H68" s="41">
        <v>0</v>
      </c>
      <c r="I68" s="42">
        <v>0</v>
      </c>
      <c r="J68" s="41">
        <v>0</v>
      </c>
      <c r="K68" s="42">
        <v>0</v>
      </c>
      <c r="L68" s="41">
        <v>0</v>
      </c>
      <c r="M68" s="42">
        <v>0</v>
      </c>
      <c r="N68" s="41">
        <v>0</v>
      </c>
      <c r="O68" s="42">
        <v>0</v>
      </c>
      <c r="P68" s="41">
        <v>0</v>
      </c>
      <c r="Q68" s="42">
        <v>0</v>
      </c>
      <c r="R68" s="41">
        <v>0</v>
      </c>
      <c r="S68" s="42">
        <v>0</v>
      </c>
      <c r="T68" s="41">
        <v>0</v>
      </c>
      <c r="U68" s="42">
        <v>0</v>
      </c>
      <c r="V68" s="41">
        <v>0</v>
      </c>
      <c r="W68" s="42">
        <v>0</v>
      </c>
      <c r="X68" s="41">
        <v>0</v>
      </c>
      <c r="Y68" s="42">
        <v>0</v>
      </c>
      <c r="Z68" s="41">
        <v>0</v>
      </c>
      <c r="AA68" s="42">
        <v>0</v>
      </c>
      <c r="AB68" s="41">
        <v>0</v>
      </c>
      <c r="AC68" s="42">
        <v>0</v>
      </c>
      <c r="AD68" s="41">
        <v>0</v>
      </c>
      <c r="AE68" s="42">
        <v>0</v>
      </c>
      <c r="AF68" s="41">
        <v>0</v>
      </c>
      <c r="AG68" s="42">
        <v>0</v>
      </c>
      <c r="AH68" s="41">
        <v>0</v>
      </c>
      <c r="AI68" s="42">
        <v>0</v>
      </c>
      <c r="AJ68" s="41">
        <v>0</v>
      </c>
      <c r="AK68" s="42">
        <v>0</v>
      </c>
      <c r="AL68" s="41">
        <v>0</v>
      </c>
      <c r="AM68" s="42">
        <v>0</v>
      </c>
      <c r="AN68" s="40">
        <v>0</v>
      </c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</row>
    <row r="69" spans="1:100" ht="20.100000000000001" customHeight="1" x14ac:dyDescent="0.25">
      <c r="A69" s="10" t="s">
        <v>119</v>
      </c>
      <c r="B69" s="43" t="s">
        <v>61</v>
      </c>
      <c r="C69" s="77">
        <f t="shared" si="0"/>
        <v>8.1204699861960484E-4</v>
      </c>
      <c r="D69" s="46">
        <v>17738.66</v>
      </c>
      <c r="E69" s="11">
        <v>0</v>
      </c>
      <c r="F69" s="41">
        <v>0</v>
      </c>
      <c r="G69" s="42">
        <v>0</v>
      </c>
      <c r="H69" s="41">
        <v>0</v>
      </c>
      <c r="I69" s="42">
        <v>0</v>
      </c>
      <c r="J69" s="41">
        <v>0</v>
      </c>
      <c r="K69" s="42">
        <v>0</v>
      </c>
      <c r="L69" s="41">
        <v>0</v>
      </c>
      <c r="M69" s="42">
        <v>0</v>
      </c>
      <c r="N69" s="41">
        <v>0</v>
      </c>
      <c r="O69" s="42">
        <v>0</v>
      </c>
      <c r="P69" s="41">
        <v>0</v>
      </c>
      <c r="Q69" s="42">
        <v>0</v>
      </c>
      <c r="R69" s="41">
        <v>0</v>
      </c>
      <c r="S69" s="42">
        <v>0</v>
      </c>
      <c r="T69" s="41">
        <v>0</v>
      </c>
      <c r="U69" s="42">
        <v>0</v>
      </c>
      <c r="V69" s="41">
        <v>0</v>
      </c>
      <c r="W69" s="42">
        <v>0</v>
      </c>
      <c r="X69" s="41">
        <v>0</v>
      </c>
      <c r="Y69" s="42">
        <v>0</v>
      </c>
      <c r="Z69" s="41">
        <v>0</v>
      </c>
      <c r="AA69" s="42">
        <v>0</v>
      </c>
      <c r="AB69" s="41">
        <v>0</v>
      </c>
      <c r="AC69" s="42">
        <v>0</v>
      </c>
      <c r="AD69" s="41">
        <v>0</v>
      </c>
      <c r="AE69" s="42">
        <v>0</v>
      </c>
      <c r="AF69" s="41">
        <v>0</v>
      </c>
      <c r="AG69" s="42">
        <v>0</v>
      </c>
      <c r="AH69" s="41">
        <v>0</v>
      </c>
      <c r="AI69" s="42">
        <v>0</v>
      </c>
      <c r="AJ69" s="41">
        <v>0</v>
      </c>
      <c r="AK69" s="42">
        <v>0</v>
      </c>
      <c r="AL69" s="41">
        <v>0</v>
      </c>
      <c r="AM69" s="42">
        <v>0</v>
      </c>
      <c r="AN69" s="40">
        <v>0</v>
      </c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</row>
    <row r="70" spans="1:100" ht="39.950000000000003" customHeight="1" x14ac:dyDescent="0.25">
      <c r="A70" s="10" t="s">
        <v>120</v>
      </c>
      <c r="B70" s="43" t="s">
        <v>66</v>
      </c>
      <c r="C70" s="77">
        <f t="shared" si="0"/>
        <v>6.4686214768165136E-5</v>
      </c>
      <c r="D70" s="46">
        <v>1413.03</v>
      </c>
      <c r="E70" s="11">
        <v>0</v>
      </c>
      <c r="F70" s="41">
        <v>0</v>
      </c>
      <c r="G70" s="42">
        <v>0</v>
      </c>
      <c r="H70" s="41">
        <v>0</v>
      </c>
      <c r="I70" s="42">
        <v>0</v>
      </c>
      <c r="J70" s="41">
        <v>0</v>
      </c>
      <c r="K70" s="42">
        <v>0</v>
      </c>
      <c r="L70" s="41">
        <v>0</v>
      </c>
      <c r="M70" s="42">
        <v>0</v>
      </c>
      <c r="N70" s="41">
        <v>0</v>
      </c>
      <c r="O70" s="42">
        <v>0</v>
      </c>
      <c r="P70" s="41">
        <v>0</v>
      </c>
      <c r="Q70" s="42">
        <v>0</v>
      </c>
      <c r="R70" s="41">
        <v>0</v>
      </c>
      <c r="S70" s="42">
        <v>0</v>
      </c>
      <c r="T70" s="41">
        <v>0</v>
      </c>
      <c r="U70" s="42">
        <v>0</v>
      </c>
      <c r="V70" s="41">
        <v>0</v>
      </c>
      <c r="W70" s="42">
        <v>0</v>
      </c>
      <c r="X70" s="41">
        <v>0</v>
      </c>
      <c r="Y70" s="42">
        <v>0</v>
      </c>
      <c r="Z70" s="41">
        <v>0</v>
      </c>
      <c r="AA70" s="42">
        <v>0</v>
      </c>
      <c r="AB70" s="41">
        <v>0</v>
      </c>
      <c r="AC70" s="42">
        <v>0</v>
      </c>
      <c r="AD70" s="41">
        <v>0</v>
      </c>
      <c r="AE70" s="42">
        <v>0</v>
      </c>
      <c r="AF70" s="41">
        <v>0</v>
      </c>
      <c r="AG70" s="42">
        <v>0</v>
      </c>
      <c r="AH70" s="41">
        <v>0</v>
      </c>
      <c r="AI70" s="42">
        <v>0</v>
      </c>
      <c r="AJ70" s="41">
        <v>0</v>
      </c>
      <c r="AK70" s="42">
        <v>0</v>
      </c>
      <c r="AL70" s="41">
        <v>0</v>
      </c>
      <c r="AM70" s="42">
        <v>0</v>
      </c>
      <c r="AN70" s="40">
        <v>0</v>
      </c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</row>
    <row r="71" spans="1:100" ht="39.950000000000003" customHeight="1" x14ac:dyDescent="0.25">
      <c r="A71" s="10" t="s">
        <v>121</v>
      </c>
      <c r="B71" s="43" t="s">
        <v>80</v>
      </c>
      <c r="C71" s="77">
        <f t="shared" si="0"/>
        <v>9.1442300587680268E-6</v>
      </c>
      <c r="D71" s="46">
        <v>199.74999999999997</v>
      </c>
      <c r="E71" s="11"/>
      <c r="F71" s="41"/>
      <c r="G71" s="42"/>
      <c r="H71" s="41"/>
      <c r="I71" s="42"/>
      <c r="J71" s="41"/>
      <c r="K71" s="42"/>
      <c r="L71" s="41"/>
      <c r="M71" s="42"/>
      <c r="N71" s="41"/>
      <c r="O71" s="42"/>
      <c r="P71" s="41"/>
      <c r="Q71" s="42"/>
      <c r="R71" s="41"/>
      <c r="S71" s="42"/>
      <c r="T71" s="41"/>
      <c r="U71" s="42"/>
      <c r="V71" s="41"/>
      <c r="W71" s="42"/>
      <c r="X71" s="41"/>
      <c r="Y71" s="42"/>
      <c r="Z71" s="41"/>
      <c r="AA71" s="42"/>
      <c r="AB71" s="41"/>
      <c r="AC71" s="42"/>
      <c r="AD71" s="41"/>
      <c r="AE71" s="42"/>
      <c r="AF71" s="41"/>
      <c r="AG71" s="42"/>
      <c r="AH71" s="41"/>
      <c r="AI71" s="42"/>
      <c r="AJ71" s="41"/>
      <c r="AK71" s="42"/>
      <c r="AL71" s="41"/>
      <c r="AM71" s="42"/>
      <c r="AN71" s="40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</row>
    <row r="72" spans="1:100" ht="20.100000000000001" customHeight="1" x14ac:dyDescent="0.25">
      <c r="A72" s="10" t="s">
        <v>122</v>
      </c>
      <c r="B72" s="43" t="s">
        <v>70</v>
      </c>
      <c r="C72" s="77">
        <f t="shared" si="0"/>
        <v>5.125346670236138E-5</v>
      </c>
      <c r="D72" s="46">
        <v>1119.6000000000001</v>
      </c>
      <c r="E72" s="11">
        <v>0</v>
      </c>
      <c r="F72" s="41">
        <v>0</v>
      </c>
      <c r="G72" s="42">
        <v>0</v>
      </c>
      <c r="H72" s="41">
        <v>0</v>
      </c>
      <c r="I72" s="42">
        <v>0</v>
      </c>
      <c r="J72" s="41">
        <v>0</v>
      </c>
      <c r="K72" s="42">
        <v>0</v>
      </c>
      <c r="L72" s="41">
        <v>0</v>
      </c>
      <c r="M72" s="42">
        <v>0</v>
      </c>
      <c r="N72" s="41">
        <v>0</v>
      </c>
      <c r="O72" s="42">
        <v>0</v>
      </c>
      <c r="P72" s="41">
        <v>0</v>
      </c>
      <c r="Q72" s="42">
        <v>0</v>
      </c>
      <c r="R72" s="41">
        <v>0</v>
      </c>
      <c r="S72" s="42">
        <v>0</v>
      </c>
      <c r="T72" s="41">
        <v>0</v>
      </c>
      <c r="U72" s="42">
        <v>0</v>
      </c>
      <c r="V72" s="41">
        <v>0</v>
      </c>
      <c r="W72" s="42">
        <v>0</v>
      </c>
      <c r="X72" s="41">
        <v>0</v>
      </c>
      <c r="Y72" s="42">
        <v>0</v>
      </c>
      <c r="Z72" s="41">
        <v>0</v>
      </c>
      <c r="AA72" s="42">
        <v>0</v>
      </c>
      <c r="AB72" s="41">
        <v>0</v>
      </c>
      <c r="AC72" s="42">
        <v>0</v>
      </c>
      <c r="AD72" s="41">
        <v>0</v>
      </c>
      <c r="AE72" s="42">
        <v>0</v>
      </c>
      <c r="AF72" s="41">
        <v>0</v>
      </c>
      <c r="AG72" s="42">
        <v>0</v>
      </c>
      <c r="AH72" s="41">
        <v>0</v>
      </c>
      <c r="AI72" s="42">
        <v>0</v>
      </c>
      <c r="AJ72" s="41">
        <v>0</v>
      </c>
      <c r="AK72" s="42">
        <v>0</v>
      </c>
      <c r="AL72" s="41">
        <v>0</v>
      </c>
      <c r="AM72" s="42">
        <v>0</v>
      </c>
      <c r="AN72" s="40">
        <v>0</v>
      </c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</row>
    <row r="73" spans="1:100" ht="20.100000000000001" customHeight="1" x14ac:dyDescent="0.25">
      <c r="A73" s="10" t="s">
        <v>123</v>
      </c>
      <c r="B73" s="43" t="s">
        <v>75</v>
      </c>
      <c r="C73" s="77">
        <f t="shared" si="0"/>
        <v>2.7027551572949407E-6</v>
      </c>
      <c r="D73" s="46">
        <v>59.04</v>
      </c>
      <c r="E73" s="11">
        <v>0</v>
      </c>
      <c r="F73" s="41">
        <v>0</v>
      </c>
      <c r="G73" s="42">
        <v>0</v>
      </c>
      <c r="H73" s="41">
        <v>0</v>
      </c>
      <c r="I73" s="42">
        <v>0</v>
      </c>
      <c r="J73" s="41">
        <v>0</v>
      </c>
      <c r="K73" s="42">
        <v>0</v>
      </c>
      <c r="L73" s="41">
        <v>0</v>
      </c>
      <c r="M73" s="42">
        <v>0</v>
      </c>
      <c r="N73" s="41">
        <v>0</v>
      </c>
      <c r="O73" s="42">
        <v>0</v>
      </c>
      <c r="P73" s="41">
        <v>0</v>
      </c>
      <c r="Q73" s="42">
        <v>0</v>
      </c>
      <c r="R73" s="41">
        <v>0</v>
      </c>
      <c r="S73" s="42">
        <v>0</v>
      </c>
      <c r="T73" s="41">
        <v>0</v>
      </c>
      <c r="U73" s="42">
        <v>0</v>
      </c>
      <c r="V73" s="41">
        <v>0</v>
      </c>
      <c r="W73" s="42">
        <v>0</v>
      </c>
      <c r="X73" s="41">
        <v>0</v>
      </c>
      <c r="Y73" s="42">
        <v>0</v>
      </c>
      <c r="Z73" s="41">
        <v>0</v>
      </c>
      <c r="AA73" s="42">
        <v>0</v>
      </c>
      <c r="AB73" s="41">
        <v>0</v>
      </c>
      <c r="AC73" s="42">
        <v>0</v>
      </c>
      <c r="AD73" s="41">
        <v>0</v>
      </c>
      <c r="AE73" s="42">
        <v>0</v>
      </c>
      <c r="AF73" s="41">
        <v>0</v>
      </c>
      <c r="AG73" s="42">
        <v>0</v>
      </c>
      <c r="AH73" s="41">
        <v>0</v>
      </c>
      <c r="AI73" s="42">
        <v>0</v>
      </c>
      <c r="AJ73" s="41">
        <v>0</v>
      </c>
      <c r="AK73" s="42">
        <v>0</v>
      </c>
      <c r="AL73" s="41">
        <v>0</v>
      </c>
      <c r="AM73" s="42">
        <v>0</v>
      </c>
      <c r="AN73" s="40">
        <v>0</v>
      </c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</row>
    <row r="74" spans="1:100" ht="20.100000000000001" customHeight="1" x14ac:dyDescent="0.25">
      <c r="A74" s="10" t="s">
        <v>124</v>
      </c>
      <c r="B74" s="43" t="s">
        <v>2</v>
      </c>
      <c r="C74" s="77">
        <f t="shared" si="0"/>
        <v>1.806414608856002E-6</v>
      </c>
      <c r="D74" s="46">
        <v>39.46</v>
      </c>
      <c r="E74" s="11">
        <v>0</v>
      </c>
      <c r="F74" s="41">
        <v>0</v>
      </c>
      <c r="G74" s="42">
        <v>0</v>
      </c>
      <c r="H74" s="41">
        <v>0</v>
      </c>
      <c r="I74" s="42">
        <v>0</v>
      </c>
      <c r="J74" s="41">
        <v>0</v>
      </c>
      <c r="K74" s="42">
        <v>0</v>
      </c>
      <c r="L74" s="41">
        <v>0</v>
      </c>
      <c r="M74" s="42">
        <v>0</v>
      </c>
      <c r="N74" s="41">
        <v>0</v>
      </c>
      <c r="O74" s="42">
        <v>0</v>
      </c>
      <c r="P74" s="41">
        <v>0</v>
      </c>
      <c r="Q74" s="42">
        <v>0</v>
      </c>
      <c r="R74" s="41">
        <v>0</v>
      </c>
      <c r="S74" s="42">
        <v>0</v>
      </c>
      <c r="T74" s="41">
        <v>0</v>
      </c>
      <c r="U74" s="42">
        <v>0</v>
      </c>
      <c r="V74" s="41">
        <v>0</v>
      </c>
      <c r="W74" s="42">
        <v>0</v>
      </c>
      <c r="X74" s="41">
        <v>0</v>
      </c>
      <c r="Y74" s="42">
        <v>0</v>
      </c>
      <c r="Z74" s="41">
        <v>0</v>
      </c>
      <c r="AA74" s="42">
        <v>0</v>
      </c>
      <c r="AB74" s="41">
        <v>0</v>
      </c>
      <c r="AC74" s="42">
        <v>0</v>
      </c>
      <c r="AD74" s="41">
        <v>0</v>
      </c>
      <c r="AE74" s="42">
        <v>0</v>
      </c>
      <c r="AF74" s="41">
        <v>0</v>
      </c>
      <c r="AG74" s="42">
        <v>0</v>
      </c>
      <c r="AH74" s="41">
        <v>0</v>
      </c>
      <c r="AI74" s="42">
        <v>0</v>
      </c>
      <c r="AJ74" s="41">
        <v>0</v>
      </c>
      <c r="AK74" s="42">
        <v>0</v>
      </c>
      <c r="AL74" s="41">
        <v>0</v>
      </c>
      <c r="AM74" s="42">
        <v>0</v>
      </c>
      <c r="AN74" s="40">
        <v>0</v>
      </c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</row>
    <row r="75" spans="1:100" ht="20.100000000000001" customHeight="1" x14ac:dyDescent="0.25">
      <c r="A75" s="59" t="s">
        <v>81</v>
      </c>
      <c r="B75" s="84" t="s">
        <v>82</v>
      </c>
      <c r="C75" s="78"/>
      <c r="D75" s="65"/>
      <c r="E75" s="61"/>
      <c r="F75" s="62"/>
      <c r="G75" s="63"/>
      <c r="H75" s="62"/>
      <c r="I75" s="63"/>
      <c r="J75" s="62"/>
      <c r="K75" s="63"/>
      <c r="L75" s="62"/>
      <c r="M75" s="63"/>
      <c r="N75" s="62"/>
      <c r="O75" s="63"/>
      <c r="P75" s="62"/>
      <c r="Q75" s="63"/>
      <c r="R75" s="62"/>
      <c r="S75" s="63"/>
      <c r="T75" s="62"/>
      <c r="U75" s="63"/>
      <c r="V75" s="62"/>
      <c r="W75" s="63"/>
      <c r="X75" s="62"/>
      <c r="Y75" s="63"/>
      <c r="Z75" s="62"/>
      <c r="AA75" s="63"/>
      <c r="AB75" s="62"/>
      <c r="AC75" s="63"/>
      <c r="AD75" s="62"/>
      <c r="AE75" s="63"/>
      <c r="AF75" s="62"/>
      <c r="AG75" s="63"/>
      <c r="AH75" s="62"/>
      <c r="AI75" s="63"/>
      <c r="AJ75" s="62"/>
      <c r="AK75" s="63"/>
      <c r="AL75" s="62"/>
      <c r="AM75" s="63"/>
      <c r="AN75" s="64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</row>
    <row r="76" spans="1:100" ht="20.100000000000001" customHeight="1" x14ac:dyDescent="0.25">
      <c r="A76" s="10" t="s">
        <v>125</v>
      </c>
      <c r="B76" s="43" t="s">
        <v>42</v>
      </c>
      <c r="C76" s="77">
        <f t="shared" si="0"/>
        <v>4.2509797409621983E-6</v>
      </c>
      <c r="D76" s="46">
        <v>92.86</v>
      </c>
      <c r="E76" s="11">
        <v>0</v>
      </c>
      <c r="F76" s="41">
        <v>0</v>
      </c>
      <c r="G76" s="42">
        <v>0</v>
      </c>
      <c r="H76" s="41">
        <v>0</v>
      </c>
      <c r="I76" s="42">
        <v>0</v>
      </c>
      <c r="J76" s="41">
        <v>0</v>
      </c>
      <c r="K76" s="42">
        <v>0</v>
      </c>
      <c r="L76" s="41">
        <v>0</v>
      </c>
      <c r="M76" s="42">
        <v>0</v>
      </c>
      <c r="N76" s="41">
        <v>0</v>
      </c>
      <c r="O76" s="42">
        <v>0</v>
      </c>
      <c r="P76" s="41">
        <v>0</v>
      </c>
      <c r="Q76" s="42">
        <v>0</v>
      </c>
      <c r="R76" s="41">
        <v>0</v>
      </c>
      <c r="S76" s="42">
        <v>0</v>
      </c>
      <c r="T76" s="41">
        <v>0</v>
      </c>
      <c r="U76" s="42">
        <v>0</v>
      </c>
      <c r="V76" s="41">
        <v>0</v>
      </c>
      <c r="W76" s="42">
        <v>0</v>
      </c>
      <c r="X76" s="41">
        <v>0</v>
      </c>
      <c r="Y76" s="42">
        <v>0</v>
      </c>
      <c r="Z76" s="41">
        <v>0</v>
      </c>
      <c r="AA76" s="42">
        <v>0</v>
      </c>
      <c r="AB76" s="41">
        <v>0</v>
      </c>
      <c r="AC76" s="42">
        <v>0</v>
      </c>
      <c r="AD76" s="41">
        <v>0</v>
      </c>
      <c r="AE76" s="42">
        <v>0</v>
      </c>
      <c r="AF76" s="41">
        <v>0</v>
      </c>
      <c r="AG76" s="42">
        <v>0</v>
      </c>
      <c r="AH76" s="41">
        <v>0</v>
      </c>
      <c r="AI76" s="42">
        <v>0</v>
      </c>
      <c r="AJ76" s="41">
        <v>0</v>
      </c>
      <c r="AK76" s="42">
        <v>0</v>
      </c>
      <c r="AL76" s="41">
        <v>0</v>
      </c>
      <c r="AM76" s="42">
        <v>0</v>
      </c>
      <c r="AN76" s="40">
        <v>0</v>
      </c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</row>
    <row r="77" spans="1:100" ht="20.100000000000001" customHeight="1" x14ac:dyDescent="0.25">
      <c r="A77" s="10" t="s">
        <v>126</v>
      </c>
      <c r="B77" s="43" t="s">
        <v>43</v>
      </c>
      <c r="C77" s="77">
        <f t="shared" si="0"/>
        <v>3.5506576089870331E-4</v>
      </c>
      <c r="D77" s="46">
        <v>7756.19</v>
      </c>
      <c r="E77" s="11">
        <v>0</v>
      </c>
      <c r="F77" s="41">
        <v>0</v>
      </c>
      <c r="G77" s="42">
        <v>0</v>
      </c>
      <c r="H77" s="41">
        <v>0</v>
      </c>
      <c r="I77" s="42">
        <v>0</v>
      </c>
      <c r="J77" s="41">
        <v>0</v>
      </c>
      <c r="K77" s="42">
        <v>0</v>
      </c>
      <c r="L77" s="41">
        <v>0</v>
      </c>
      <c r="M77" s="42">
        <v>0</v>
      </c>
      <c r="N77" s="41">
        <v>0</v>
      </c>
      <c r="O77" s="42">
        <v>0</v>
      </c>
      <c r="P77" s="41">
        <v>0</v>
      </c>
      <c r="Q77" s="42">
        <v>0</v>
      </c>
      <c r="R77" s="41">
        <v>0</v>
      </c>
      <c r="S77" s="42">
        <v>0</v>
      </c>
      <c r="T77" s="41">
        <v>0</v>
      </c>
      <c r="U77" s="42">
        <v>0</v>
      </c>
      <c r="V77" s="41">
        <v>0</v>
      </c>
      <c r="W77" s="42">
        <v>0</v>
      </c>
      <c r="X77" s="41">
        <v>0</v>
      </c>
      <c r="Y77" s="42">
        <v>0</v>
      </c>
      <c r="Z77" s="41">
        <v>0</v>
      </c>
      <c r="AA77" s="42">
        <v>0</v>
      </c>
      <c r="AB77" s="41">
        <v>0</v>
      </c>
      <c r="AC77" s="42">
        <v>0</v>
      </c>
      <c r="AD77" s="41">
        <v>0</v>
      </c>
      <c r="AE77" s="42">
        <v>0</v>
      </c>
      <c r="AF77" s="41">
        <v>0</v>
      </c>
      <c r="AG77" s="42">
        <v>0</v>
      </c>
      <c r="AH77" s="41">
        <v>0</v>
      </c>
      <c r="AI77" s="42">
        <v>0</v>
      </c>
      <c r="AJ77" s="41">
        <v>0</v>
      </c>
      <c r="AK77" s="42">
        <v>0</v>
      </c>
      <c r="AL77" s="41">
        <v>0</v>
      </c>
      <c r="AM77" s="42">
        <v>0</v>
      </c>
      <c r="AN77" s="40">
        <v>0</v>
      </c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</row>
    <row r="78" spans="1:100" ht="20.100000000000001" customHeight="1" x14ac:dyDescent="0.25">
      <c r="A78" s="10" t="s">
        <v>127</v>
      </c>
      <c r="B78" s="43" t="s">
        <v>78</v>
      </c>
      <c r="C78" s="77">
        <f t="shared" si="0"/>
        <v>4.4431344627227933E-4</v>
      </c>
      <c r="D78" s="46">
        <v>9705.75</v>
      </c>
      <c r="E78" s="11">
        <v>0</v>
      </c>
      <c r="F78" s="41">
        <v>0</v>
      </c>
      <c r="G78" s="42">
        <v>0</v>
      </c>
      <c r="H78" s="41">
        <v>0</v>
      </c>
      <c r="I78" s="42">
        <v>0</v>
      </c>
      <c r="J78" s="41">
        <v>0</v>
      </c>
      <c r="K78" s="42">
        <v>0</v>
      </c>
      <c r="L78" s="41">
        <v>0</v>
      </c>
      <c r="M78" s="42">
        <v>0</v>
      </c>
      <c r="N78" s="41">
        <v>0</v>
      </c>
      <c r="O78" s="42">
        <v>0</v>
      </c>
      <c r="P78" s="41">
        <v>0</v>
      </c>
      <c r="Q78" s="42">
        <v>0</v>
      </c>
      <c r="R78" s="41">
        <v>0</v>
      </c>
      <c r="S78" s="42">
        <v>0</v>
      </c>
      <c r="T78" s="41">
        <v>0</v>
      </c>
      <c r="U78" s="42">
        <v>0</v>
      </c>
      <c r="V78" s="41">
        <v>0</v>
      </c>
      <c r="W78" s="42">
        <v>0</v>
      </c>
      <c r="X78" s="41">
        <v>0</v>
      </c>
      <c r="Y78" s="42">
        <v>0</v>
      </c>
      <c r="Z78" s="41">
        <v>0</v>
      </c>
      <c r="AA78" s="42">
        <v>0</v>
      </c>
      <c r="AB78" s="41">
        <v>0</v>
      </c>
      <c r="AC78" s="42">
        <v>0</v>
      </c>
      <c r="AD78" s="41">
        <v>0</v>
      </c>
      <c r="AE78" s="42">
        <v>0</v>
      </c>
      <c r="AF78" s="41">
        <v>0</v>
      </c>
      <c r="AG78" s="42">
        <v>0</v>
      </c>
      <c r="AH78" s="41">
        <v>0</v>
      </c>
      <c r="AI78" s="42">
        <v>0</v>
      </c>
      <c r="AJ78" s="41">
        <v>0</v>
      </c>
      <c r="AK78" s="42">
        <v>0</v>
      </c>
      <c r="AL78" s="41">
        <v>0</v>
      </c>
      <c r="AM78" s="42">
        <v>0</v>
      </c>
      <c r="AN78" s="40">
        <v>0</v>
      </c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</row>
    <row r="79" spans="1:100" ht="20.100000000000001" customHeight="1" x14ac:dyDescent="0.25">
      <c r="A79" s="10" t="s">
        <v>128</v>
      </c>
      <c r="B79" s="43" t="s">
        <v>45</v>
      </c>
      <c r="C79" s="77">
        <f t="shared" si="0"/>
        <v>1.1597538860166963E-4</v>
      </c>
      <c r="D79" s="46">
        <v>2533.41</v>
      </c>
      <c r="E79" s="11">
        <v>0</v>
      </c>
      <c r="F79" s="41">
        <v>0</v>
      </c>
      <c r="G79" s="42">
        <v>0</v>
      </c>
      <c r="H79" s="41">
        <v>0</v>
      </c>
      <c r="I79" s="42">
        <v>0</v>
      </c>
      <c r="J79" s="41">
        <v>0</v>
      </c>
      <c r="K79" s="42">
        <v>0</v>
      </c>
      <c r="L79" s="41">
        <v>0</v>
      </c>
      <c r="M79" s="42">
        <v>0</v>
      </c>
      <c r="N79" s="41">
        <v>0</v>
      </c>
      <c r="O79" s="42">
        <v>0</v>
      </c>
      <c r="P79" s="41">
        <v>0</v>
      </c>
      <c r="Q79" s="42">
        <v>0</v>
      </c>
      <c r="R79" s="41">
        <v>0</v>
      </c>
      <c r="S79" s="42">
        <v>0</v>
      </c>
      <c r="T79" s="41">
        <v>0</v>
      </c>
      <c r="U79" s="42">
        <v>0</v>
      </c>
      <c r="V79" s="41">
        <v>0</v>
      </c>
      <c r="W79" s="42">
        <v>0</v>
      </c>
      <c r="X79" s="41">
        <v>0</v>
      </c>
      <c r="Y79" s="42">
        <v>0</v>
      </c>
      <c r="Z79" s="41">
        <v>0</v>
      </c>
      <c r="AA79" s="42">
        <v>0</v>
      </c>
      <c r="AB79" s="41">
        <v>0</v>
      </c>
      <c r="AC79" s="42">
        <v>0</v>
      </c>
      <c r="AD79" s="41">
        <v>0</v>
      </c>
      <c r="AE79" s="42">
        <v>0</v>
      </c>
      <c r="AF79" s="41">
        <v>0</v>
      </c>
      <c r="AG79" s="42">
        <v>0</v>
      </c>
      <c r="AH79" s="41">
        <v>0</v>
      </c>
      <c r="AI79" s="42">
        <v>0</v>
      </c>
      <c r="AJ79" s="41">
        <v>0</v>
      </c>
      <c r="AK79" s="42">
        <v>0</v>
      </c>
      <c r="AL79" s="41">
        <v>0</v>
      </c>
      <c r="AM79" s="42">
        <v>0</v>
      </c>
      <c r="AN79" s="40">
        <v>0</v>
      </c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</row>
    <row r="80" spans="1:100" ht="20.100000000000001" customHeight="1" x14ac:dyDescent="0.25">
      <c r="A80" s="10" t="s">
        <v>129</v>
      </c>
      <c r="B80" s="43" t="s">
        <v>46</v>
      </c>
      <c r="C80" s="77">
        <f t="shared" ref="C80:C143" si="1">D80/$D$174</f>
        <v>3.7631379284752529E-4</v>
      </c>
      <c r="D80" s="46">
        <v>8220.34</v>
      </c>
      <c r="E80" s="11">
        <v>0</v>
      </c>
      <c r="F80" s="41">
        <v>0</v>
      </c>
      <c r="G80" s="42">
        <v>0</v>
      </c>
      <c r="H80" s="41">
        <v>0</v>
      </c>
      <c r="I80" s="42">
        <v>0</v>
      </c>
      <c r="J80" s="41">
        <v>0</v>
      </c>
      <c r="K80" s="42">
        <v>0</v>
      </c>
      <c r="L80" s="41">
        <v>0</v>
      </c>
      <c r="M80" s="42">
        <v>0</v>
      </c>
      <c r="N80" s="41">
        <v>0</v>
      </c>
      <c r="O80" s="42">
        <v>0</v>
      </c>
      <c r="P80" s="41">
        <v>0</v>
      </c>
      <c r="Q80" s="42">
        <v>0</v>
      </c>
      <c r="R80" s="41">
        <v>0</v>
      </c>
      <c r="S80" s="42">
        <v>0</v>
      </c>
      <c r="T80" s="41">
        <v>0</v>
      </c>
      <c r="U80" s="42">
        <v>0</v>
      </c>
      <c r="V80" s="41">
        <v>0</v>
      </c>
      <c r="W80" s="42">
        <v>0</v>
      </c>
      <c r="X80" s="41">
        <v>0</v>
      </c>
      <c r="Y80" s="42">
        <v>0</v>
      </c>
      <c r="Z80" s="41">
        <v>0</v>
      </c>
      <c r="AA80" s="42">
        <v>0</v>
      </c>
      <c r="AB80" s="41">
        <v>0</v>
      </c>
      <c r="AC80" s="42">
        <v>0</v>
      </c>
      <c r="AD80" s="41">
        <v>0</v>
      </c>
      <c r="AE80" s="42">
        <v>0</v>
      </c>
      <c r="AF80" s="41">
        <v>0</v>
      </c>
      <c r="AG80" s="42">
        <v>0</v>
      </c>
      <c r="AH80" s="41">
        <v>0</v>
      </c>
      <c r="AI80" s="42">
        <v>0</v>
      </c>
      <c r="AJ80" s="41">
        <v>0</v>
      </c>
      <c r="AK80" s="42">
        <v>0</v>
      </c>
      <c r="AL80" s="41">
        <v>0</v>
      </c>
      <c r="AM80" s="42">
        <v>0</v>
      </c>
      <c r="AN80" s="40">
        <v>0</v>
      </c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</row>
    <row r="81" spans="1:100" ht="20.100000000000001" customHeight="1" x14ac:dyDescent="0.25">
      <c r="A81" s="10" t="s">
        <v>130</v>
      </c>
      <c r="B81" s="43" t="s">
        <v>79</v>
      </c>
      <c r="C81" s="77">
        <f t="shared" si="1"/>
        <v>4.9520984166320943E-4</v>
      </c>
      <c r="D81" s="46">
        <v>10817.55</v>
      </c>
      <c r="E81" s="11">
        <v>0</v>
      </c>
      <c r="F81" s="41">
        <v>0</v>
      </c>
      <c r="G81" s="42">
        <v>0</v>
      </c>
      <c r="H81" s="41">
        <v>0</v>
      </c>
      <c r="I81" s="42">
        <v>0</v>
      </c>
      <c r="J81" s="41">
        <v>0</v>
      </c>
      <c r="K81" s="42">
        <v>0</v>
      </c>
      <c r="L81" s="41">
        <v>0</v>
      </c>
      <c r="M81" s="42">
        <v>0</v>
      </c>
      <c r="N81" s="41">
        <v>0</v>
      </c>
      <c r="O81" s="42">
        <v>0</v>
      </c>
      <c r="P81" s="41">
        <v>0</v>
      </c>
      <c r="Q81" s="42">
        <v>0</v>
      </c>
      <c r="R81" s="41">
        <v>0</v>
      </c>
      <c r="S81" s="42">
        <v>0</v>
      </c>
      <c r="T81" s="41">
        <v>0</v>
      </c>
      <c r="U81" s="42">
        <v>0</v>
      </c>
      <c r="V81" s="41">
        <v>0</v>
      </c>
      <c r="W81" s="42">
        <v>0</v>
      </c>
      <c r="X81" s="41">
        <v>0</v>
      </c>
      <c r="Y81" s="42">
        <v>0</v>
      </c>
      <c r="Z81" s="41">
        <v>0</v>
      </c>
      <c r="AA81" s="42">
        <v>0</v>
      </c>
      <c r="AB81" s="41">
        <v>0</v>
      </c>
      <c r="AC81" s="42">
        <v>0</v>
      </c>
      <c r="AD81" s="41">
        <v>0</v>
      </c>
      <c r="AE81" s="42">
        <v>0</v>
      </c>
      <c r="AF81" s="41">
        <v>0</v>
      </c>
      <c r="AG81" s="42">
        <v>0</v>
      </c>
      <c r="AH81" s="41">
        <v>0</v>
      </c>
      <c r="AI81" s="42">
        <v>0</v>
      </c>
      <c r="AJ81" s="41">
        <v>0</v>
      </c>
      <c r="AK81" s="42">
        <v>0</v>
      </c>
      <c r="AL81" s="41">
        <v>0</v>
      </c>
      <c r="AM81" s="42">
        <v>0</v>
      </c>
      <c r="AN81" s="40">
        <v>0</v>
      </c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</row>
    <row r="82" spans="1:100" ht="20.100000000000001" customHeight="1" x14ac:dyDescent="0.25">
      <c r="A82" s="10" t="s">
        <v>131</v>
      </c>
      <c r="B82" s="43" t="s">
        <v>48</v>
      </c>
      <c r="C82" s="77">
        <f t="shared" si="1"/>
        <v>4.7514609623063448E-4</v>
      </c>
      <c r="D82" s="46">
        <v>10379.27</v>
      </c>
      <c r="E82" s="11">
        <v>0</v>
      </c>
      <c r="F82" s="41">
        <v>0</v>
      </c>
      <c r="G82" s="42">
        <v>0</v>
      </c>
      <c r="H82" s="41">
        <v>0</v>
      </c>
      <c r="I82" s="42">
        <v>0</v>
      </c>
      <c r="J82" s="41">
        <v>0</v>
      </c>
      <c r="K82" s="42">
        <v>0</v>
      </c>
      <c r="L82" s="41">
        <v>0</v>
      </c>
      <c r="M82" s="42">
        <v>0</v>
      </c>
      <c r="N82" s="41">
        <v>0</v>
      </c>
      <c r="O82" s="42">
        <v>0</v>
      </c>
      <c r="P82" s="41">
        <v>0</v>
      </c>
      <c r="Q82" s="42">
        <v>0</v>
      </c>
      <c r="R82" s="41">
        <v>0</v>
      </c>
      <c r="S82" s="42">
        <v>0</v>
      </c>
      <c r="T82" s="41">
        <v>0</v>
      </c>
      <c r="U82" s="42">
        <v>0</v>
      </c>
      <c r="V82" s="41">
        <v>0</v>
      </c>
      <c r="W82" s="42">
        <v>0</v>
      </c>
      <c r="X82" s="41">
        <v>0</v>
      </c>
      <c r="Y82" s="42">
        <v>0</v>
      </c>
      <c r="Z82" s="41">
        <v>0</v>
      </c>
      <c r="AA82" s="42">
        <v>0</v>
      </c>
      <c r="AB82" s="41">
        <v>0</v>
      </c>
      <c r="AC82" s="42">
        <v>0</v>
      </c>
      <c r="AD82" s="41">
        <v>0</v>
      </c>
      <c r="AE82" s="42">
        <v>0</v>
      </c>
      <c r="AF82" s="41">
        <v>0</v>
      </c>
      <c r="AG82" s="42">
        <v>0</v>
      </c>
      <c r="AH82" s="41">
        <v>0</v>
      </c>
      <c r="AI82" s="42">
        <v>0</v>
      </c>
      <c r="AJ82" s="41">
        <v>0</v>
      </c>
      <c r="AK82" s="42">
        <v>0</v>
      </c>
      <c r="AL82" s="41">
        <v>0</v>
      </c>
      <c r="AM82" s="42">
        <v>0</v>
      </c>
      <c r="AN82" s="40">
        <v>0</v>
      </c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</row>
    <row r="83" spans="1:100" ht="20.100000000000001" customHeight="1" x14ac:dyDescent="0.25">
      <c r="A83" s="10" t="s">
        <v>132</v>
      </c>
      <c r="B83" s="43" t="s">
        <v>49</v>
      </c>
      <c r="C83" s="77">
        <f t="shared" si="1"/>
        <v>1.3179364769807367E-4</v>
      </c>
      <c r="D83" s="46">
        <v>2878.9500000000003</v>
      </c>
      <c r="E83" s="11">
        <v>0</v>
      </c>
      <c r="F83" s="41">
        <v>0</v>
      </c>
      <c r="G83" s="42">
        <v>0</v>
      </c>
      <c r="H83" s="41">
        <v>0</v>
      </c>
      <c r="I83" s="42">
        <v>0</v>
      </c>
      <c r="J83" s="41">
        <v>0</v>
      </c>
      <c r="K83" s="42">
        <v>0</v>
      </c>
      <c r="L83" s="41">
        <v>0</v>
      </c>
      <c r="M83" s="42">
        <v>0</v>
      </c>
      <c r="N83" s="41">
        <v>0</v>
      </c>
      <c r="O83" s="42">
        <v>0</v>
      </c>
      <c r="P83" s="41">
        <v>0</v>
      </c>
      <c r="Q83" s="42">
        <v>0</v>
      </c>
      <c r="R83" s="41">
        <v>0</v>
      </c>
      <c r="S83" s="42">
        <v>0</v>
      </c>
      <c r="T83" s="41">
        <v>0</v>
      </c>
      <c r="U83" s="42">
        <v>0</v>
      </c>
      <c r="V83" s="41">
        <v>0</v>
      </c>
      <c r="W83" s="42">
        <v>0</v>
      </c>
      <c r="X83" s="41">
        <v>0</v>
      </c>
      <c r="Y83" s="42">
        <v>0</v>
      </c>
      <c r="Z83" s="41">
        <v>0</v>
      </c>
      <c r="AA83" s="42">
        <v>0</v>
      </c>
      <c r="AB83" s="41">
        <v>0</v>
      </c>
      <c r="AC83" s="42">
        <v>0</v>
      </c>
      <c r="AD83" s="41">
        <v>0</v>
      </c>
      <c r="AE83" s="42">
        <v>0</v>
      </c>
      <c r="AF83" s="41">
        <v>0</v>
      </c>
      <c r="AG83" s="42">
        <v>0</v>
      </c>
      <c r="AH83" s="41">
        <v>0</v>
      </c>
      <c r="AI83" s="42">
        <v>0</v>
      </c>
      <c r="AJ83" s="41">
        <v>0</v>
      </c>
      <c r="AK83" s="42">
        <v>0</v>
      </c>
      <c r="AL83" s="41">
        <v>0</v>
      </c>
      <c r="AM83" s="42">
        <v>0</v>
      </c>
      <c r="AN83" s="40">
        <v>0</v>
      </c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</row>
    <row r="84" spans="1:100" ht="20.100000000000001" customHeight="1" x14ac:dyDescent="0.25">
      <c r="A84" s="10" t="s">
        <v>133</v>
      </c>
      <c r="B84" s="43" t="s">
        <v>51</v>
      </c>
      <c r="C84" s="77">
        <f t="shared" si="1"/>
        <v>1.5783009748993508E-5</v>
      </c>
      <c r="D84" s="46">
        <v>344.77</v>
      </c>
      <c r="E84" s="11">
        <v>0</v>
      </c>
      <c r="F84" s="41">
        <v>0</v>
      </c>
      <c r="G84" s="42">
        <v>0</v>
      </c>
      <c r="H84" s="41">
        <v>0</v>
      </c>
      <c r="I84" s="42">
        <v>0</v>
      </c>
      <c r="J84" s="41">
        <v>0</v>
      </c>
      <c r="K84" s="42">
        <v>0</v>
      </c>
      <c r="L84" s="41">
        <v>0</v>
      </c>
      <c r="M84" s="42">
        <v>0</v>
      </c>
      <c r="N84" s="41">
        <v>0</v>
      </c>
      <c r="O84" s="42">
        <v>0</v>
      </c>
      <c r="P84" s="41">
        <v>0</v>
      </c>
      <c r="Q84" s="42">
        <v>0</v>
      </c>
      <c r="R84" s="41">
        <v>0</v>
      </c>
      <c r="S84" s="42">
        <v>0</v>
      </c>
      <c r="T84" s="41">
        <v>0</v>
      </c>
      <c r="U84" s="42">
        <v>0</v>
      </c>
      <c r="V84" s="41">
        <v>0</v>
      </c>
      <c r="W84" s="42">
        <v>0</v>
      </c>
      <c r="X84" s="41">
        <v>0</v>
      </c>
      <c r="Y84" s="42">
        <v>0</v>
      </c>
      <c r="Z84" s="41">
        <v>0</v>
      </c>
      <c r="AA84" s="42">
        <v>0</v>
      </c>
      <c r="AB84" s="41">
        <v>0</v>
      </c>
      <c r="AC84" s="42">
        <v>0</v>
      </c>
      <c r="AD84" s="41">
        <v>0</v>
      </c>
      <c r="AE84" s="42">
        <v>0</v>
      </c>
      <c r="AF84" s="41">
        <v>0</v>
      </c>
      <c r="AG84" s="42">
        <v>0</v>
      </c>
      <c r="AH84" s="41">
        <v>0</v>
      </c>
      <c r="AI84" s="42">
        <v>0</v>
      </c>
      <c r="AJ84" s="41">
        <v>0</v>
      </c>
      <c r="AK84" s="42">
        <v>0</v>
      </c>
      <c r="AL84" s="41">
        <v>0</v>
      </c>
      <c r="AM84" s="42">
        <v>0</v>
      </c>
      <c r="AN84" s="40">
        <v>0</v>
      </c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</row>
    <row r="85" spans="1:100" ht="39.950000000000003" customHeight="1" x14ac:dyDescent="0.25">
      <c r="A85" s="10" t="s">
        <v>134</v>
      </c>
      <c r="B85" s="43" t="s">
        <v>52</v>
      </c>
      <c r="C85" s="77">
        <f t="shared" si="1"/>
        <v>3.0012301509528507E-6</v>
      </c>
      <c r="D85" s="46">
        <v>65.56</v>
      </c>
      <c r="E85" s="11">
        <v>0</v>
      </c>
      <c r="F85" s="41">
        <v>0</v>
      </c>
      <c r="G85" s="42">
        <v>0</v>
      </c>
      <c r="H85" s="41">
        <v>0</v>
      </c>
      <c r="I85" s="42">
        <v>0</v>
      </c>
      <c r="J85" s="41">
        <v>0</v>
      </c>
      <c r="K85" s="42">
        <v>0</v>
      </c>
      <c r="L85" s="41">
        <v>0</v>
      </c>
      <c r="M85" s="42">
        <v>0</v>
      </c>
      <c r="N85" s="41">
        <v>0</v>
      </c>
      <c r="O85" s="42">
        <v>0</v>
      </c>
      <c r="P85" s="41">
        <v>0</v>
      </c>
      <c r="Q85" s="42">
        <v>0</v>
      </c>
      <c r="R85" s="41">
        <v>0</v>
      </c>
      <c r="S85" s="42">
        <v>0</v>
      </c>
      <c r="T85" s="41">
        <v>0</v>
      </c>
      <c r="U85" s="42">
        <v>0</v>
      </c>
      <c r="V85" s="41">
        <v>0</v>
      </c>
      <c r="W85" s="42">
        <v>0</v>
      </c>
      <c r="X85" s="41">
        <v>0</v>
      </c>
      <c r="Y85" s="42">
        <v>0</v>
      </c>
      <c r="Z85" s="41">
        <v>0</v>
      </c>
      <c r="AA85" s="42">
        <v>0</v>
      </c>
      <c r="AB85" s="41">
        <v>0</v>
      </c>
      <c r="AC85" s="42">
        <v>0</v>
      </c>
      <c r="AD85" s="41">
        <v>0</v>
      </c>
      <c r="AE85" s="42">
        <v>0</v>
      </c>
      <c r="AF85" s="41">
        <v>0</v>
      </c>
      <c r="AG85" s="42">
        <v>0</v>
      </c>
      <c r="AH85" s="41">
        <v>0</v>
      </c>
      <c r="AI85" s="42">
        <v>0</v>
      </c>
      <c r="AJ85" s="41">
        <v>0</v>
      </c>
      <c r="AK85" s="42">
        <v>0</v>
      </c>
      <c r="AL85" s="41">
        <v>0</v>
      </c>
      <c r="AM85" s="42">
        <v>0</v>
      </c>
      <c r="AN85" s="40">
        <v>0</v>
      </c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</row>
    <row r="86" spans="1:100" ht="20.100000000000001" customHeight="1" x14ac:dyDescent="0.25">
      <c r="A86" s="10" t="s">
        <v>135</v>
      </c>
      <c r="B86" s="43" t="s">
        <v>53</v>
      </c>
      <c r="C86" s="77">
        <f t="shared" si="1"/>
        <v>9.5167744603612918E-5</v>
      </c>
      <c r="D86" s="46">
        <v>2078.88</v>
      </c>
      <c r="E86" s="11">
        <v>0</v>
      </c>
      <c r="F86" s="41">
        <v>0</v>
      </c>
      <c r="G86" s="42">
        <v>0</v>
      </c>
      <c r="H86" s="41">
        <v>0</v>
      </c>
      <c r="I86" s="42">
        <v>0</v>
      </c>
      <c r="J86" s="41">
        <v>0</v>
      </c>
      <c r="K86" s="42">
        <v>0</v>
      </c>
      <c r="L86" s="41">
        <v>0</v>
      </c>
      <c r="M86" s="42">
        <v>0</v>
      </c>
      <c r="N86" s="41">
        <v>0</v>
      </c>
      <c r="O86" s="42">
        <v>0</v>
      </c>
      <c r="P86" s="41">
        <v>0</v>
      </c>
      <c r="Q86" s="42">
        <v>0</v>
      </c>
      <c r="R86" s="41">
        <v>0</v>
      </c>
      <c r="S86" s="42">
        <v>0</v>
      </c>
      <c r="T86" s="41">
        <v>0</v>
      </c>
      <c r="U86" s="42">
        <v>0</v>
      </c>
      <c r="V86" s="41">
        <v>0</v>
      </c>
      <c r="W86" s="42">
        <v>0</v>
      </c>
      <c r="X86" s="41">
        <v>0</v>
      </c>
      <c r="Y86" s="42">
        <v>0</v>
      </c>
      <c r="Z86" s="41">
        <v>0</v>
      </c>
      <c r="AA86" s="42">
        <v>0</v>
      </c>
      <c r="AB86" s="41">
        <v>0</v>
      </c>
      <c r="AC86" s="42">
        <v>0</v>
      </c>
      <c r="AD86" s="41">
        <v>0</v>
      </c>
      <c r="AE86" s="42">
        <v>0</v>
      </c>
      <c r="AF86" s="41">
        <v>0</v>
      </c>
      <c r="AG86" s="42">
        <v>0</v>
      </c>
      <c r="AH86" s="41">
        <v>0</v>
      </c>
      <c r="AI86" s="42">
        <v>0</v>
      </c>
      <c r="AJ86" s="41">
        <v>0</v>
      </c>
      <c r="AK86" s="42">
        <v>0</v>
      </c>
      <c r="AL86" s="41">
        <v>0</v>
      </c>
      <c r="AM86" s="42">
        <v>0</v>
      </c>
      <c r="AN86" s="40">
        <v>0</v>
      </c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</row>
    <row r="87" spans="1:100" ht="39.950000000000003" customHeight="1" x14ac:dyDescent="0.25">
      <c r="A87" s="10" t="s">
        <v>136</v>
      </c>
      <c r="B87" s="43" t="s">
        <v>59</v>
      </c>
      <c r="C87" s="77">
        <f t="shared" si="1"/>
        <v>6.4768158056301297E-5</v>
      </c>
      <c r="D87" s="46">
        <v>1414.8200000000002</v>
      </c>
      <c r="E87" s="11">
        <v>0</v>
      </c>
      <c r="F87" s="41">
        <v>0</v>
      </c>
      <c r="G87" s="42">
        <v>0</v>
      </c>
      <c r="H87" s="41">
        <v>0</v>
      </c>
      <c r="I87" s="42">
        <v>0</v>
      </c>
      <c r="J87" s="41">
        <v>0</v>
      </c>
      <c r="K87" s="42">
        <v>0</v>
      </c>
      <c r="L87" s="41">
        <v>0</v>
      </c>
      <c r="M87" s="42">
        <v>0</v>
      </c>
      <c r="N87" s="41">
        <v>0</v>
      </c>
      <c r="O87" s="42">
        <v>0</v>
      </c>
      <c r="P87" s="41">
        <v>0</v>
      </c>
      <c r="Q87" s="42">
        <v>0</v>
      </c>
      <c r="R87" s="41">
        <v>0</v>
      </c>
      <c r="S87" s="42">
        <v>0</v>
      </c>
      <c r="T87" s="41">
        <v>0</v>
      </c>
      <c r="U87" s="42">
        <v>0</v>
      </c>
      <c r="V87" s="41">
        <v>0</v>
      </c>
      <c r="W87" s="42">
        <v>0</v>
      </c>
      <c r="X87" s="41">
        <v>0</v>
      </c>
      <c r="Y87" s="42">
        <v>0</v>
      </c>
      <c r="Z87" s="41">
        <v>0</v>
      </c>
      <c r="AA87" s="42">
        <v>0</v>
      </c>
      <c r="AB87" s="41">
        <v>0</v>
      </c>
      <c r="AC87" s="42">
        <v>0</v>
      </c>
      <c r="AD87" s="41">
        <v>0</v>
      </c>
      <c r="AE87" s="42">
        <v>0</v>
      </c>
      <c r="AF87" s="41">
        <v>0</v>
      </c>
      <c r="AG87" s="42">
        <v>0</v>
      </c>
      <c r="AH87" s="41">
        <v>0</v>
      </c>
      <c r="AI87" s="42">
        <v>0</v>
      </c>
      <c r="AJ87" s="41">
        <v>0</v>
      </c>
      <c r="AK87" s="42">
        <v>0</v>
      </c>
      <c r="AL87" s="41">
        <v>0</v>
      </c>
      <c r="AM87" s="42">
        <v>0</v>
      </c>
      <c r="AN87" s="40">
        <v>0</v>
      </c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</row>
    <row r="88" spans="1:100" ht="20.100000000000001" customHeight="1" x14ac:dyDescent="0.25">
      <c r="A88" s="10" t="s">
        <v>137</v>
      </c>
      <c r="B88" s="43" t="s">
        <v>83</v>
      </c>
      <c r="C88" s="77">
        <f t="shared" si="1"/>
        <v>6.9054844928406612E-5</v>
      </c>
      <c r="D88" s="46">
        <v>1508.46</v>
      </c>
      <c r="E88" s="11">
        <v>0</v>
      </c>
      <c r="F88" s="41">
        <v>0</v>
      </c>
      <c r="G88" s="42">
        <v>0</v>
      </c>
      <c r="H88" s="41">
        <v>0</v>
      </c>
      <c r="I88" s="42">
        <v>0</v>
      </c>
      <c r="J88" s="41">
        <v>0</v>
      </c>
      <c r="K88" s="42">
        <v>0</v>
      </c>
      <c r="L88" s="41">
        <v>0</v>
      </c>
      <c r="M88" s="42">
        <v>0</v>
      </c>
      <c r="N88" s="41">
        <v>0</v>
      </c>
      <c r="O88" s="42">
        <v>0</v>
      </c>
      <c r="P88" s="41">
        <v>0</v>
      </c>
      <c r="Q88" s="42">
        <v>0</v>
      </c>
      <c r="R88" s="41">
        <v>0</v>
      </c>
      <c r="S88" s="42">
        <v>0</v>
      </c>
      <c r="T88" s="41">
        <v>0</v>
      </c>
      <c r="U88" s="42">
        <v>0</v>
      </c>
      <c r="V88" s="41">
        <v>0</v>
      </c>
      <c r="W88" s="42">
        <v>0</v>
      </c>
      <c r="X88" s="41">
        <v>0</v>
      </c>
      <c r="Y88" s="42">
        <v>0</v>
      </c>
      <c r="Z88" s="41">
        <v>0</v>
      </c>
      <c r="AA88" s="42">
        <v>0</v>
      </c>
      <c r="AB88" s="41">
        <v>0</v>
      </c>
      <c r="AC88" s="42">
        <v>0</v>
      </c>
      <c r="AD88" s="41">
        <v>0</v>
      </c>
      <c r="AE88" s="42">
        <v>0</v>
      </c>
      <c r="AF88" s="41">
        <v>0</v>
      </c>
      <c r="AG88" s="42">
        <v>0</v>
      </c>
      <c r="AH88" s="41">
        <v>0</v>
      </c>
      <c r="AI88" s="42">
        <v>0</v>
      </c>
      <c r="AJ88" s="41">
        <v>0</v>
      </c>
      <c r="AK88" s="42">
        <v>0</v>
      </c>
      <c r="AL88" s="41">
        <v>0</v>
      </c>
      <c r="AM88" s="42">
        <v>0</v>
      </c>
      <c r="AN88" s="40">
        <v>0</v>
      </c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</row>
    <row r="89" spans="1:100" ht="20.100000000000001" customHeight="1" x14ac:dyDescent="0.25">
      <c r="A89" s="10" t="s">
        <v>138</v>
      </c>
      <c r="B89" s="43" t="s">
        <v>70</v>
      </c>
      <c r="C89" s="77">
        <f t="shared" si="1"/>
        <v>1.330319526947679E-6</v>
      </c>
      <c r="D89" s="46">
        <v>29.06</v>
      </c>
      <c r="E89" s="11">
        <v>0</v>
      </c>
      <c r="F89" s="41">
        <v>0</v>
      </c>
      <c r="G89" s="42">
        <v>0</v>
      </c>
      <c r="H89" s="41">
        <v>0</v>
      </c>
      <c r="I89" s="42">
        <v>0</v>
      </c>
      <c r="J89" s="41">
        <v>0</v>
      </c>
      <c r="K89" s="42">
        <v>0</v>
      </c>
      <c r="L89" s="41">
        <v>0</v>
      </c>
      <c r="M89" s="42">
        <v>0</v>
      </c>
      <c r="N89" s="41">
        <v>0</v>
      </c>
      <c r="O89" s="42">
        <v>0</v>
      </c>
      <c r="P89" s="41">
        <v>0</v>
      </c>
      <c r="Q89" s="42">
        <v>0</v>
      </c>
      <c r="R89" s="41">
        <v>0</v>
      </c>
      <c r="S89" s="42">
        <v>0</v>
      </c>
      <c r="T89" s="41">
        <v>0</v>
      </c>
      <c r="U89" s="42">
        <v>0</v>
      </c>
      <c r="V89" s="41">
        <v>0</v>
      </c>
      <c r="W89" s="42">
        <v>0</v>
      </c>
      <c r="X89" s="41">
        <v>0</v>
      </c>
      <c r="Y89" s="42">
        <v>0</v>
      </c>
      <c r="Z89" s="41">
        <v>0</v>
      </c>
      <c r="AA89" s="42">
        <v>0</v>
      </c>
      <c r="AB89" s="41">
        <v>0</v>
      </c>
      <c r="AC89" s="42">
        <v>0</v>
      </c>
      <c r="AD89" s="41">
        <v>0</v>
      </c>
      <c r="AE89" s="42">
        <v>0</v>
      </c>
      <c r="AF89" s="41">
        <v>0</v>
      </c>
      <c r="AG89" s="42">
        <v>0</v>
      </c>
      <c r="AH89" s="41">
        <v>0</v>
      </c>
      <c r="AI89" s="42">
        <v>0</v>
      </c>
      <c r="AJ89" s="41">
        <v>0</v>
      </c>
      <c r="AK89" s="42">
        <v>0</v>
      </c>
      <c r="AL89" s="41">
        <v>0</v>
      </c>
      <c r="AM89" s="42">
        <v>0</v>
      </c>
      <c r="AN89" s="40">
        <v>0</v>
      </c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</row>
    <row r="90" spans="1:100" ht="20.100000000000001" customHeight="1" x14ac:dyDescent="0.25">
      <c r="A90" s="10" t="s">
        <v>139</v>
      </c>
      <c r="B90" s="43" t="s">
        <v>2</v>
      </c>
      <c r="C90" s="77">
        <f t="shared" si="1"/>
        <v>2.4276271339998427E-6</v>
      </c>
      <c r="D90" s="46">
        <v>53.03</v>
      </c>
      <c r="E90" s="11">
        <v>0</v>
      </c>
      <c r="F90" s="41">
        <v>0</v>
      </c>
      <c r="G90" s="42">
        <v>0</v>
      </c>
      <c r="H90" s="41">
        <v>0</v>
      </c>
      <c r="I90" s="42">
        <v>0</v>
      </c>
      <c r="J90" s="41">
        <v>0</v>
      </c>
      <c r="K90" s="42">
        <v>0</v>
      </c>
      <c r="L90" s="41">
        <v>0</v>
      </c>
      <c r="M90" s="42">
        <v>0</v>
      </c>
      <c r="N90" s="41">
        <v>0</v>
      </c>
      <c r="O90" s="42">
        <v>0</v>
      </c>
      <c r="P90" s="41">
        <v>0</v>
      </c>
      <c r="Q90" s="42">
        <v>0</v>
      </c>
      <c r="R90" s="41">
        <v>0</v>
      </c>
      <c r="S90" s="42">
        <v>0</v>
      </c>
      <c r="T90" s="41">
        <v>0</v>
      </c>
      <c r="U90" s="42">
        <v>0</v>
      </c>
      <c r="V90" s="41">
        <v>0</v>
      </c>
      <c r="W90" s="42">
        <v>0</v>
      </c>
      <c r="X90" s="41">
        <v>0</v>
      </c>
      <c r="Y90" s="42">
        <v>0</v>
      </c>
      <c r="Z90" s="41">
        <v>0</v>
      </c>
      <c r="AA90" s="42">
        <v>0</v>
      </c>
      <c r="AB90" s="41">
        <v>0</v>
      </c>
      <c r="AC90" s="42">
        <v>0</v>
      </c>
      <c r="AD90" s="41">
        <v>0</v>
      </c>
      <c r="AE90" s="42">
        <v>0</v>
      </c>
      <c r="AF90" s="41">
        <v>0</v>
      </c>
      <c r="AG90" s="42">
        <v>0</v>
      </c>
      <c r="AH90" s="41">
        <v>0</v>
      </c>
      <c r="AI90" s="42">
        <v>0</v>
      </c>
      <c r="AJ90" s="41">
        <v>0</v>
      </c>
      <c r="AK90" s="42">
        <v>0</v>
      </c>
      <c r="AL90" s="41">
        <v>0</v>
      </c>
      <c r="AM90" s="42">
        <v>0</v>
      </c>
      <c r="AN90" s="40">
        <v>0</v>
      </c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</row>
    <row r="91" spans="1:100" ht="20.100000000000001" customHeight="1" x14ac:dyDescent="0.25">
      <c r="A91" s="10"/>
      <c r="B91" s="43"/>
      <c r="C91" s="80"/>
      <c r="D91" s="46"/>
      <c r="E91" s="82"/>
      <c r="F91" s="41"/>
      <c r="G91" s="83"/>
      <c r="H91" s="41"/>
      <c r="I91" s="83"/>
      <c r="J91" s="41"/>
      <c r="K91" s="83"/>
      <c r="L91" s="41"/>
      <c r="M91" s="83"/>
      <c r="N91" s="41"/>
      <c r="O91" s="83"/>
      <c r="P91" s="41"/>
      <c r="Q91" s="83"/>
      <c r="R91" s="41"/>
      <c r="S91" s="83"/>
      <c r="T91" s="41"/>
      <c r="U91" s="83"/>
      <c r="V91" s="41"/>
      <c r="W91" s="83"/>
      <c r="X91" s="41"/>
      <c r="Y91" s="83"/>
      <c r="Z91" s="41"/>
      <c r="AA91" s="83"/>
      <c r="AB91" s="41"/>
      <c r="AC91" s="83"/>
      <c r="AD91" s="41"/>
      <c r="AE91" s="83"/>
      <c r="AF91" s="41"/>
      <c r="AG91" s="83"/>
      <c r="AH91" s="41"/>
      <c r="AI91" s="83"/>
      <c r="AJ91" s="41"/>
      <c r="AK91" s="83"/>
      <c r="AL91" s="41"/>
      <c r="AM91" s="83"/>
      <c r="AN91" s="40"/>
      <c r="AO91" s="51"/>
      <c r="AP91" s="51"/>
      <c r="AQ91" s="51"/>
      <c r="AR91" s="51"/>
      <c r="AS91" s="51"/>
      <c r="AT91" s="51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</row>
    <row r="92" spans="1:100" ht="20.100000000000001" customHeight="1" x14ac:dyDescent="0.25">
      <c r="A92" s="66" t="s">
        <v>100</v>
      </c>
      <c r="B92" s="67" t="s">
        <v>96</v>
      </c>
      <c r="C92" s="79"/>
      <c r="D92" s="87">
        <f>SUM(D93:D122)</f>
        <v>4272797.1499999994</v>
      </c>
      <c r="E92" s="81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4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</row>
    <row r="93" spans="1:100" ht="20.100000000000001" customHeight="1" x14ac:dyDescent="0.25">
      <c r="A93" s="10" t="s">
        <v>179</v>
      </c>
      <c r="B93" s="43" t="s">
        <v>43</v>
      </c>
      <c r="C93" s="77">
        <f t="shared" si="1"/>
        <v>3.7606373763926483E-2</v>
      </c>
      <c r="D93" s="46">
        <v>821487.76999999979</v>
      </c>
      <c r="E93" s="11">
        <v>0</v>
      </c>
      <c r="F93" s="41">
        <v>0</v>
      </c>
      <c r="G93" s="42">
        <v>0</v>
      </c>
      <c r="H93" s="41">
        <v>0</v>
      </c>
      <c r="I93" s="42">
        <v>0</v>
      </c>
      <c r="J93" s="41">
        <v>0</v>
      </c>
      <c r="K93" s="42">
        <v>0</v>
      </c>
      <c r="L93" s="41">
        <v>0</v>
      </c>
      <c r="M93" s="42">
        <v>0</v>
      </c>
      <c r="N93" s="41">
        <v>0</v>
      </c>
      <c r="O93" s="42">
        <v>0</v>
      </c>
      <c r="P93" s="41">
        <v>0</v>
      </c>
      <c r="Q93" s="42">
        <v>0</v>
      </c>
      <c r="R93" s="41">
        <v>0</v>
      </c>
      <c r="S93" s="42">
        <v>0</v>
      </c>
      <c r="T93" s="41">
        <v>0</v>
      </c>
      <c r="U93" s="42">
        <v>0</v>
      </c>
      <c r="V93" s="41">
        <v>0</v>
      </c>
      <c r="W93" s="42">
        <v>0</v>
      </c>
      <c r="X93" s="41">
        <v>0</v>
      </c>
      <c r="Y93" s="42">
        <v>0</v>
      </c>
      <c r="Z93" s="41">
        <v>0</v>
      </c>
      <c r="AA93" s="42">
        <v>0</v>
      </c>
      <c r="AB93" s="41">
        <v>0</v>
      </c>
      <c r="AC93" s="42">
        <v>0</v>
      </c>
      <c r="AD93" s="41">
        <v>0</v>
      </c>
      <c r="AE93" s="42">
        <v>0</v>
      </c>
      <c r="AF93" s="41">
        <v>0</v>
      </c>
      <c r="AG93" s="42">
        <v>0</v>
      </c>
      <c r="AH93" s="41">
        <v>0</v>
      </c>
      <c r="AI93" s="42">
        <v>0</v>
      </c>
      <c r="AJ93" s="41">
        <v>0</v>
      </c>
      <c r="AK93" s="42">
        <v>0</v>
      </c>
      <c r="AL93" s="41">
        <v>0</v>
      </c>
      <c r="AM93" s="42">
        <v>0</v>
      </c>
      <c r="AN93" s="40">
        <v>0</v>
      </c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</row>
    <row r="94" spans="1:100" ht="20.100000000000001" customHeight="1" x14ac:dyDescent="0.25">
      <c r="A94" s="10" t="s">
        <v>180</v>
      </c>
      <c r="B94" s="43" t="s">
        <v>78</v>
      </c>
      <c r="C94" s="77">
        <f t="shared" si="1"/>
        <v>8.3781231226231975E-2</v>
      </c>
      <c r="D94" s="46">
        <v>1830148.7200000004</v>
      </c>
      <c r="E94" s="11">
        <v>0</v>
      </c>
      <c r="F94" s="41">
        <v>0</v>
      </c>
      <c r="G94" s="42">
        <v>0</v>
      </c>
      <c r="H94" s="41">
        <v>0</v>
      </c>
      <c r="I94" s="42">
        <v>0</v>
      </c>
      <c r="J94" s="41">
        <v>0</v>
      </c>
      <c r="K94" s="42">
        <v>0</v>
      </c>
      <c r="L94" s="41">
        <v>0</v>
      </c>
      <c r="M94" s="42">
        <v>0</v>
      </c>
      <c r="N94" s="41">
        <v>0</v>
      </c>
      <c r="O94" s="42">
        <v>0</v>
      </c>
      <c r="P94" s="41">
        <v>0</v>
      </c>
      <c r="Q94" s="42">
        <v>0</v>
      </c>
      <c r="R94" s="41">
        <v>0</v>
      </c>
      <c r="S94" s="42">
        <v>0</v>
      </c>
      <c r="T94" s="41">
        <v>0</v>
      </c>
      <c r="U94" s="42">
        <v>0</v>
      </c>
      <c r="V94" s="41">
        <v>0</v>
      </c>
      <c r="W94" s="42">
        <v>0</v>
      </c>
      <c r="X94" s="41">
        <v>0</v>
      </c>
      <c r="Y94" s="42">
        <v>0</v>
      </c>
      <c r="Z94" s="41">
        <v>0</v>
      </c>
      <c r="AA94" s="42">
        <v>0</v>
      </c>
      <c r="AB94" s="41">
        <v>0</v>
      </c>
      <c r="AC94" s="42">
        <v>0</v>
      </c>
      <c r="AD94" s="41">
        <v>0</v>
      </c>
      <c r="AE94" s="42">
        <v>0</v>
      </c>
      <c r="AF94" s="41">
        <v>0</v>
      </c>
      <c r="AG94" s="42">
        <v>0</v>
      </c>
      <c r="AH94" s="41">
        <v>0</v>
      </c>
      <c r="AI94" s="42">
        <v>0</v>
      </c>
      <c r="AJ94" s="41">
        <v>0</v>
      </c>
      <c r="AK94" s="42">
        <v>0</v>
      </c>
      <c r="AL94" s="41">
        <v>0</v>
      </c>
      <c r="AM94" s="42">
        <v>0</v>
      </c>
      <c r="AN94" s="40">
        <v>0</v>
      </c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</row>
    <row r="95" spans="1:100" ht="20.100000000000001" customHeight="1" x14ac:dyDescent="0.25">
      <c r="A95" s="10" t="s">
        <v>181</v>
      </c>
      <c r="B95" s="43" t="s">
        <v>45</v>
      </c>
      <c r="C95" s="77">
        <f t="shared" si="1"/>
        <v>3.1844164316079974E-3</v>
      </c>
      <c r="D95" s="46">
        <v>69561.59</v>
      </c>
      <c r="E95" s="11">
        <v>0</v>
      </c>
      <c r="F95" s="41">
        <v>0</v>
      </c>
      <c r="G95" s="42">
        <v>0</v>
      </c>
      <c r="H95" s="41">
        <v>0</v>
      </c>
      <c r="I95" s="42">
        <v>0</v>
      </c>
      <c r="J95" s="41">
        <v>0</v>
      </c>
      <c r="K95" s="42">
        <v>0</v>
      </c>
      <c r="L95" s="41">
        <v>0</v>
      </c>
      <c r="M95" s="42">
        <v>0</v>
      </c>
      <c r="N95" s="41">
        <v>0</v>
      </c>
      <c r="O95" s="42">
        <v>0</v>
      </c>
      <c r="P95" s="41">
        <v>0</v>
      </c>
      <c r="Q95" s="42">
        <v>0</v>
      </c>
      <c r="R95" s="41">
        <v>0</v>
      </c>
      <c r="S95" s="42">
        <v>0</v>
      </c>
      <c r="T95" s="41">
        <v>0</v>
      </c>
      <c r="U95" s="42">
        <v>0</v>
      </c>
      <c r="V95" s="41">
        <v>0</v>
      </c>
      <c r="W95" s="42">
        <v>0</v>
      </c>
      <c r="X95" s="41">
        <v>0</v>
      </c>
      <c r="Y95" s="42">
        <v>0</v>
      </c>
      <c r="Z95" s="41">
        <v>0</v>
      </c>
      <c r="AA95" s="42">
        <v>0</v>
      </c>
      <c r="AB95" s="41">
        <v>0</v>
      </c>
      <c r="AC95" s="42">
        <v>0</v>
      </c>
      <c r="AD95" s="41">
        <v>0</v>
      </c>
      <c r="AE95" s="42">
        <v>0</v>
      </c>
      <c r="AF95" s="41">
        <v>0</v>
      </c>
      <c r="AG95" s="42">
        <v>0</v>
      </c>
      <c r="AH95" s="41">
        <v>0</v>
      </c>
      <c r="AI95" s="42">
        <v>0</v>
      </c>
      <c r="AJ95" s="41">
        <v>0</v>
      </c>
      <c r="AK95" s="42">
        <v>0</v>
      </c>
      <c r="AL95" s="41">
        <v>0</v>
      </c>
      <c r="AM95" s="42">
        <v>0</v>
      </c>
      <c r="AN95" s="40">
        <v>0</v>
      </c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</row>
    <row r="96" spans="1:100" ht="20.100000000000001" customHeight="1" x14ac:dyDescent="0.25">
      <c r="A96" s="10" t="s">
        <v>182</v>
      </c>
      <c r="B96" s="43" t="s">
        <v>46</v>
      </c>
      <c r="C96" s="77">
        <f t="shared" si="1"/>
        <v>9.2721728297074351E-3</v>
      </c>
      <c r="D96" s="46">
        <v>202544.83</v>
      </c>
      <c r="E96" s="11">
        <v>0</v>
      </c>
      <c r="F96" s="41">
        <v>0</v>
      </c>
      <c r="G96" s="42">
        <v>0</v>
      </c>
      <c r="H96" s="41">
        <v>0</v>
      </c>
      <c r="I96" s="42">
        <v>0</v>
      </c>
      <c r="J96" s="41">
        <v>0</v>
      </c>
      <c r="K96" s="42">
        <v>0</v>
      </c>
      <c r="L96" s="41">
        <v>0</v>
      </c>
      <c r="M96" s="42">
        <v>0</v>
      </c>
      <c r="N96" s="41">
        <v>0</v>
      </c>
      <c r="O96" s="42">
        <v>0</v>
      </c>
      <c r="P96" s="41">
        <v>0</v>
      </c>
      <c r="Q96" s="42">
        <v>0</v>
      </c>
      <c r="R96" s="41">
        <v>0</v>
      </c>
      <c r="S96" s="42">
        <v>0</v>
      </c>
      <c r="T96" s="41">
        <v>0</v>
      </c>
      <c r="U96" s="42">
        <v>0</v>
      </c>
      <c r="V96" s="41">
        <v>0</v>
      </c>
      <c r="W96" s="42">
        <v>0</v>
      </c>
      <c r="X96" s="41">
        <v>0</v>
      </c>
      <c r="Y96" s="42">
        <v>0</v>
      </c>
      <c r="Z96" s="41">
        <v>0</v>
      </c>
      <c r="AA96" s="42">
        <v>0</v>
      </c>
      <c r="AB96" s="41">
        <v>0</v>
      </c>
      <c r="AC96" s="42">
        <v>0</v>
      </c>
      <c r="AD96" s="41">
        <v>0</v>
      </c>
      <c r="AE96" s="42">
        <v>0</v>
      </c>
      <c r="AF96" s="41">
        <v>0</v>
      </c>
      <c r="AG96" s="42">
        <v>0</v>
      </c>
      <c r="AH96" s="41">
        <v>0</v>
      </c>
      <c r="AI96" s="42">
        <v>0</v>
      </c>
      <c r="AJ96" s="41">
        <v>0</v>
      </c>
      <c r="AK96" s="42">
        <v>0</v>
      </c>
      <c r="AL96" s="41">
        <v>0</v>
      </c>
      <c r="AM96" s="42">
        <v>0</v>
      </c>
      <c r="AN96" s="40">
        <v>0</v>
      </c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</row>
    <row r="97" spans="1:100" ht="20.100000000000001" customHeight="1" x14ac:dyDescent="0.25">
      <c r="A97" s="10" t="s">
        <v>183</v>
      </c>
      <c r="B97" s="43" t="s">
        <v>79</v>
      </c>
      <c r="C97" s="77">
        <f t="shared" si="1"/>
        <v>8.6670449937923753E-3</v>
      </c>
      <c r="D97" s="46">
        <v>189326.19</v>
      </c>
      <c r="E97" s="11">
        <v>0</v>
      </c>
      <c r="F97" s="41">
        <v>0</v>
      </c>
      <c r="G97" s="42">
        <v>0</v>
      </c>
      <c r="H97" s="41">
        <v>0</v>
      </c>
      <c r="I97" s="42">
        <v>0</v>
      </c>
      <c r="J97" s="41">
        <v>0</v>
      </c>
      <c r="K97" s="42">
        <v>0</v>
      </c>
      <c r="L97" s="41">
        <v>0</v>
      </c>
      <c r="M97" s="42">
        <v>0</v>
      </c>
      <c r="N97" s="41">
        <v>0</v>
      </c>
      <c r="O97" s="42">
        <v>0</v>
      </c>
      <c r="P97" s="41">
        <v>0</v>
      </c>
      <c r="Q97" s="42">
        <v>0</v>
      </c>
      <c r="R97" s="41">
        <v>0</v>
      </c>
      <c r="S97" s="42">
        <v>0</v>
      </c>
      <c r="T97" s="41">
        <v>0</v>
      </c>
      <c r="U97" s="42">
        <v>0</v>
      </c>
      <c r="V97" s="41">
        <v>0</v>
      </c>
      <c r="W97" s="42">
        <v>0</v>
      </c>
      <c r="X97" s="41">
        <v>0</v>
      </c>
      <c r="Y97" s="42">
        <v>0</v>
      </c>
      <c r="Z97" s="41">
        <v>0</v>
      </c>
      <c r="AA97" s="42">
        <v>0</v>
      </c>
      <c r="AB97" s="41">
        <v>0</v>
      </c>
      <c r="AC97" s="42">
        <v>0</v>
      </c>
      <c r="AD97" s="41">
        <v>0</v>
      </c>
      <c r="AE97" s="42">
        <v>0</v>
      </c>
      <c r="AF97" s="41">
        <v>0</v>
      </c>
      <c r="AG97" s="42">
        <v>0</v>
      </c>
      <c r="AH97" s="41">
        <v>0</v>
      </c>
      <c r="AI97" s="42">
        <v>0</v>
      </c>
      <c r="AJ97" s="41">
        <v>0</v>
      </c>
      <c r="AK97" s="42">
        <v>0</v>
      </c>
      <c r="AL97" s="41">
        <v>0</v>
      </c>
      <c r="AM97" s="42">
        <v>0</v>
      </c>
      <c r="AN97" s="40">
        <v>0</v>
      </c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</row>
    <row r="98" spans="1:100" ht="20.100000000000001" customHeight="1" x14ac:dyDescent="0.25">
      <c r="A98" s="10" t="s">
        <v>184</v>
      </c>
      <c r="B98" s="43" t="s">
        <v>48</v>
      </c>
      <c r="C98" s="77">
        <f t="shared" si="1"/>
        <v>5.6188961303011917E-3</v>
      </c>
      <c r="D98" s="46">
        <v>122741.28</v>
      </c>
      <c r="E98" s="11">
        <v>0</v>
      </c>
      <c r="F98" s="41">
        <v>0</v>
      </c>
      <c r="G98" s="42">
        <v>0</v>
      </c>
      <c r="H98" s="41">
        <v>0</v>
      </c>
      <c r="I98" s="42">
        <v>0</v>
      </c>
      <c r="J98" s="41">
        <v>0</v>
      </c>
      <c r="K98" s="42">
        <v>0</v>
      </c>
      <c r="L98" s="41">
        <v>0</v>
      </c>
      <c r="M98" s="42">
        <v>0</v>
      </c>
      <c r="N98" s="41">
        <v>0</v>
      </c>
      <c r="O98" s="42">
        <v>0</v>
      </c>
      <c r="P98" s="41">
        <v>0</v>
      </c>
      <c r="Q98" s="42">
        <v>0</v>
      </c>
      <c r="R98" s="41">
        <v>0</v>
      </c>
      <c r="S98" s="42">
        <v>0</v>
      </c>
      <c r="T98" s="41">
        <v>0</v>
      </c>
      <c r="U98" s="42">
        <v>0</v>
      </c>
      <c r="V98" s="41">
        <v>0</v>
      </c>
      <c r="W98" s="42">
        <v>0</v>
      </c>
      <c r="X98" s="41">
        <v>0</v>
      </c>
      <c r="Y98" s="42">
        <v>0</v>
      </c>
      <c r="Z98" s="41">
        <v>0</v>
      </c>
      <c r="AA98" s="42">
        <v>0</v>
      </c>
      <c r="AB98" s="41">
        <v>0</v>
      </c>
      <c r="AC98" s="42">
        <v>0</v>
      </c>
      <c r="AD98" s="41">
        <v>0</v>
      </c>
      <c r="AE98" s="42">
        <v>0</v>
      </c>
      <c r="AF98" s="41">
        <v>0</v>
      </c>
      <c r="AG98" s="42">
        <v>0</v>
      </c>
      <c r="AH98" s="41">
        <v>0</v>
      </c>
      <c r="AI98" s="42">
        <v>0</v>
      </c>
      <c r="AJ98" s="41">
        <v>0</v>
      </c>
      <c r="AK98" s="42">
        <v>0</v>
      </c>
      <c r="AL98" s="41">
        <v>0</v>
      </c>
      <c r="AM98" s="42">
        <v>0</v>
      </c>
      <c r="AN98" s="40">
        <v>0</v>
      </c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</row>
    <row r="99" spans="1:100" ht="20.100000000000001" customHeight="1" x14ac:dyDescent="0.25">
      <c r="A99" s="10" t="s">
        <v>185</v>
      </c>
      <c r="B99" s="43" t="s">
        <v>49</v>
      </c>
      <c r="C99" s="77">
        <f t="shared" si="1"/>
        <v>7.5858696854771823E-3</v>
      </c>
      <c r="D99" s="46">
        <v>165708.59</v>
      </c>
      <c r="E99" s="11">
        <v>0</v>
      </c>
      <c r="F99" s="41">
        <v>0</v>
      </c>
      <c r="G99" s="42">
        <v>0</v>
      </c>
      <c r="H99" s="41">
        <v>0</v>
      </c>
      <c r="I99" s="42">
        <v>0</v>
      </c>
      <c r="J99" s="41">
        <v>0</v>
      </c>
      <c r="K99" s="42">
        <v>0</v>
      </c>
      <c r="L99" s="41">
        <v>0</v>
      </c>
      <c r="M99" s="42">
        <v>0</v>
      </c>
      <c r="N99" s="41">
        <v>0</v>
      </c>
      <c r="O99" s="42">
        <v>0</v>
      </c>
      <c r="P99" s="41">
        <v>0</v>
      </c>
      <c r="Q99" s="42">
        <v>0</v>
      </c>
      <c r="R99" s="41">
        <v>0</v>
      </c>
      <c r="S99" s="42">
        <v>0</v>
      </c>
      <c r="T99" s="41">
        <v>0</v>
      </c>
      <c r="U99" s="42">
        <v>0</v>
      </c>
      <c r="V99" s="41">
        <v>0</v>
      </c>
      <c r="W99" s="42">
        <v>0</v>
      </c>
      <c r="X99" s="41">
        <v>0</v>
      </c>
      <c r="Y99" s="42">
        <v>0</v>
      </c>
      <c r="Z99" s="41">
        <v>0</v>
      </c>
      <c r="AA99" s="42">
        <v>0</v>
      </c>
      <c r="AB99" s="41">
        <v>0</v>
      </c>
      <c r="AC99" s="42">
        <v>0</v>
      </c>
      <c r="AD99" s="41">
        <v>0</v>
      </c>
      <c r="AE99" s="42">
        <v>0</v>
      </c>
      <c r="AF99" s="41">
        <v>0</v>
      </c>
      <c r="AG99" s="42">
        <v>0</v>
      </c>
      <c r="AH99" s="41">
        <v>0</v>
      </c>
      <c r="AI99" s="42">
        <v>0</v>
      </c>
      <c r="AJ99" s="41">
        <v>0</v>
      </c>
      <c r="AK99" s="42">
        <v>0</v>
      </c>
      <c r="AL99" s="41">
        <v>0</v>
      </c>
      <c r="AM99" s="42">
        <v>0</v>
      </c>
      <c r="AN99" s="40">
        <v>0</v>
      </c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</row>
    <row r="100" spans="1:100" ht="20.100000000000001" customHeight="1" x14ac:dyDescent="0.25">
      <c r="A100" s="10" t="s">
        <v>186</v>
      </c>
      <c r="B100" s="43" t="s">
        <v>50</v>
      </c>
      <c r="C100" s="77">
        <f t="shared" si="1"/>
        <v>1.3171948673339179E-4</v>
      </c>
      <c r="D100" s="46">
        <v>2877.33</v>
      </c>
      <c r="E100" s="11">
        <v>0</v>
      </c>
      <c r="F100" s="41">
        <v>0</v>
      </c>
      <c r="G100" s="42">
        <v>0</v>
      </c>
      <c r="H100" s="41">
        <v>0</v>
      </c>
      <c r="I100" s="42">
        <v>0</v>
      </c>
      <c r="J100" s="41">
        <v>0</v>
      </c>
      <c r="K100" s="42">
        <v>0</v>
      </c>
      <c r="L100" s="41">
        <v>0</v>
      </c>
      <c r="M100" s="42">
        <v>0</v>
      </c>
      <c r="N100" s="41">
        <v>0</v>
      </c>
      <c r="O100" s="42">
        <v>0</v>
      </c>
      <c r="P100" s="41">
        <v>0</v>
      </c>
      <c r="Q100" s="42">
        <v>0</v>
      </c>
      <c r="R100" s="41">
        <v>0</v>
      </c>
      <c r="S100" s="42">
        <v>0</v>
      </c>
      <c r="T100" s="41">
        <v>0</v>
      </c>
      <c r="U100" s="42">
        <v>0</v>
      </c>
      <c r="V100" s="41">
        <v>0</v>
      </c>
      <c r="W100" s="42">
        <v>0</v>
      </c>
      <c r="X100" s="41">
        <v>0</v>
      </c>
      <c r="Y100" s="42">
        <v>0</v>
      </c>
      <c r="Z100" s="41">
        <v>0</v>
      </c>
      <c r="AA100" s="42">
        <v>0</v>
      </c>
      <c r="AB100" s="41">
        <v>0</v>
      </c>
      <c r="AC100" s="42">
        <v>0</v>
      </c>
      <c r="AD100" s="41">
        <v>0</v>
      </c>
      <c r="AE100" s="42">
        <v>0</v>
      </c>
      <c r="AF100" s="41">
        <v>0</v>
      </c>
      <c r="AG100" s="42">
        <v>0</v>
      </c>
      <c r="AH100" s="41">
        <v>0</v>
      </c>
      <c r="AI100" s="42">
        <v>0</v>
      </c>
      <c r="AJ100" s="41">
        <v>0</v>
      </c>
      <c r="AK100" s="42">
        <v>0</v>
      </c>
      <c r="AL100" s="41">
        <v>0</v>
      </c>
      <c r="AM100" s="42">
        <v>0</v>
      </c>
      <c r="AN100" s="40">
        <v>0</v>
      </c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</row>
    <row r="101" spans="1:100" ht="20.100000000000001" customHeight="1" x14ac:dyDescent="0.25">
      <c r="A101" s="10" t="s">
        <v>187</v>
      </c>
      <c r="B101" s="43" t="s">
        <v>51</v>
      </c>
      <c r="C101" s="77">
        <f t="shared" si="1"/>
        <v>8.6038941856633635E-4</v>
      </c>
      <c r="D101" s="46">
        <v>18794.669999999998</v>
      </c>
      <c r="E101" s="11">
        <v>0</v>
      </c>
      <c r="F101" s="41">
        <v>0</v>
      </c>
      <c r="G101" s="42">
        <v>0</v>
      </c>
      <c r="H101" s="41">
        <v>0</v>
      </c>
      <c r="I101" s="42">
        <v>0</v>
      </c>
      <c r="J101" s="41">
        <v>0</v>
      </c>
      <c r="K101" s="42">
        <v>0</v>
      </c>
      <c r="L101" s="41">
        <v>0</v>
      </c>
      <c r="M101" s="42">
        <v>0</v>
      </c>
      <c r="N101" s="41">
        <v>0</v>
      </c>
      <c r="O101" s="42">
        <v>0</v>
      </c>
      <c r="P101" s="41">
        <v>0</v>
      </c>
      <c r="Q101" s="42">
        <v>0</v>
      </c>
      <c r="R101" s="41">
        <v>0</v>
      </c>
      <c r="S101" s="42">
        <v>0</v>
      </c>
      <c r="T101" s="41">
        <v>0</v>
      </c>
      <c r="U101" s="42">
        <v>0</v>
      </c>
      <c r="V101" s="41">
        <v>0</v>
      </c>
      <c r="W101" s="42">
        <v>0</v>
      </c>
      <c r="X101" s="41">
        <v>0</v>
      </c>
      <c r="Y101" s="42">
        <v>0</v>
      </c>
      <c r="Z101" s="41">
        <v>0</v>
      </c>
      <c r="AA101" s="42">
        <v>0</v>
      </c>
      <c r="AB101" s="41">
        <v>0</v>
      </c>
      <c r="AC101" s="42">
        <v>0</v>
      </c>
      <c r="AD101" s="41">
        <v>0</v>
      </c>
      <c r="AE101" s="42">
        <v>0</v>
      </c>
      <c r="AF101" s="41">
        <v>0</v>
      </c>
      <c r="AG101" s="42">
        <v>0</v>
      </c>
      <c r="AH101" s="41">
        <v>0</v>
      </c>
      <c r="AI101" s="42">
        <v>0</v>
      </c>
      <c r="AJ101" s="41">
        <v>0</v>
      </c>
      <c r="AK101" s="42">
        <v>0</v>
      </c>
      <c r="AL101" s="41">
        <v>0</v>
      </c>
      <c r="AM101" s="42">
        <v>0</v>
      </c>
      <c r="AN101" s="40">
        <v>0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</row>
    <row r="102" spans="1:100" ht="39.950000000000003" customHeight="1" x14ac:dyDescent="0.25">
      <c r="A102" s="10" t="s">
        <v>188</v>
      </c>
      <c r="B102" s="43" t="s">
        <v>52</v>
      </c>
      <c r="C102" s="77">
        <f t="shared" si="1"/>
        <v>5.1712156846756095E-3</v>
      </c>
      <c r="D102" s="46">
        <v>112961.98000000001</v>
      </c>
      <c r="E102" s="11">
        <v>0</v>
      </c>
      <c r="F102" s="41">
        <v>0</v>
      </c>
      <c r="G102" s="42">
        <v>0</v>
      </c>
      <c r="H102" s="41">
        <v>0</v>
      </c>
      <c r="I102" s="42">
        <v>0</v>
      </c>
      <c r="J102" s="41">
        <v>0</v>
      </c>
      <c r="K102" s="42">
        <v>0</v>
      </c>
      <c r="L102" s="41">
        <v>0</v>
      </c>
      <c r="M102" s="42">
        <v>0</v>
      </c>
      <c r="N102" s="41">
        <v>0</v>
      </c>
      <c r="O102" s="42">
        <v>0</v>
      </c>
      <c r="P102" s="41">
        <v>0</v>
      </c>
      <c r="Q102" s="42">
        <v>0</v>
      </c>
      <c r="R102" s="41">
        <v>0</v>
      </c>
      <c r="S102" s="42">
        <v>0</v>
      </c>
      <c r="T102" s="41">
        <v>0</v>
      </c>
      <c r="U102" s="42">
        <v>0</v>
      </c>
      <c r="V102" s="41">
        <v>0</v>
      </c>
      <c r="W102" s="42">
        <v>0</v>
      </c>
      <c r="X102" s="41">
        <v>0</v>
      </c>
      <c r="Y102" s="42">
        <v>0</v>
      </c>
      <c r="Z102" s="41">
        <v>0</v>
      </c>
      <c r="AA102" s="42">
        <v>0</v>
      </c>
      <c r="AB102" s="41">
        <v>0</v>
      </c>
      <c r="AC102" s="42">
        <v>0</v>
      </c>
      <c r="AD102" s="41">
        <v>0</v>
      </c>
      <c r="AE102" s="42">
        <v>0</v>
      </c>
      <c r="AF102" s="41">
        <v>0</v>
      </c>
      <c r="AG102" s="42">
        <v>0</v>
      </c>
      <c r="AH102" s="41">
        <v>0</v>
      </c>
      <c r="AI102" s="42">
        <v>0</v>
      </c>
      <c r="AJ102" s="41">
        <v>0</v>
      </c>
      <c r="AK102" s="42">
        <v>0</v>
      </c>
      <c r="AL102" s="41">
        <v>0</v>
      </c>
      <c r="AM102" s="42">
        <v>0</v>
      </c>
      <c r="AN102" s="40">
        <v>0</v>
      </c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</row>
    <row r="103" spans="1:100" ht="20.100000000000001" customHeight="1" x14ac:dyDescent="0.25">
      <c r="A103" s="10" t="s">
        <v>189</v>
      </c>
      <c r="B103" s="43" t="s">
        <v>53</v>
      </c>
      <c r="C103" s="77">
        <f t="shared" si="1"/>
        <v>4.5798602723559441E-3</v>
      </c>
      <c r="D103" s="46">
        <v>100044.19</v>
      </c>
      <c r="E103" s="11">
        <v>0</v>
      </c>
      <c r="F103" s="41">
        <v>0</v>
      </c>
      <c r="G103" s="42">
        <v>0</v>
      </c>
      <c r="H103" s="41">
        <v>0</v>
      </c>
      <c r="I103" s="42">
        <v>0</v>
      </c>
      <c r="J103" s="41">
        <v>0</v>
      </c>
      <c r="K103" s="42">
        <v>0</v>
      </c>
      <c r="L103" s="41">
        <v>0</v>
      </c>
      <c r="M103" s="42">
        <v>0</v>
      </c>
      <c r="N103" s="41">
        <v>0</v>
      </c>
      <c r="O103" s="42">
        <v>0</v>
      </c>
      <c r="P103" s="41">
        <v>0</v>
      </c>
      <c r="Q103" s="42">
        <v>0</v>
      </c>
      <c r="R103" s="41">
        <v>0</v>
      </c>
      <c r="S103" s="42">
        <v>0</v>
      </c>
      <c r="T103" s="41">
        <v>0</v>
      </c>
      <c r="U103" s="42">
        <v>0</v>
      </c>
      <c r="V103" s="41">
        <v>0</v>
      </c>
      <c r="W103" s="42">
        <v>0</v>
      </c>
      <c r="X103" s="41">
        <v>0</v>
      </c>
      <c r="Y103" s="42">
        <v>0</v>
      </c>
      <c r="Z103" s="41">
        <v>0</v>
      </c>
      <c r="AA103" s="42">
        <v>0</v>
      </c>
      <c r="AB103" s="41">
        <v>0</v>
      </c>
      <c r="AC103" s="42">
        <v>0</v>
      </c>
      <c r="AD103" s="41">
        <v>0</v>
      </c>
      <c r="AE103" s="42">
        <v>0</v>
      </c>
      <c r="AF103" s="41">
        <v>0</v>
      </c>
      <c r="AG103" s="42">
        <v>0</v>
      </c>
      <c r="AH103" s="41">
        <v>0</v>
      </c>
      <c r="AI103" s="42">
        <v>0</v>
      </c>
      <c r="AJ103" s="41">
        <v>0</v>
      </c>
      <c r="AK103" s="42">
        <v>0</v>
      </c>
      <c r="AL103" s="41">
        <v>0</v>
      </c>
      <c r="AM103" s="42">
        <v>0</v>
      </c>
      <c r="AN103" s="40">
        <v>0</v>
      </c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</row>
    <row r="104" spans="1:100" ht="20.100000000000001" customHeight="1" x14ac:dyDescent="0.25">
      <c r="A104" s="10" t="s">
        <v>190</v>
      </c>
      <c r="B104" s="43" t="s">
        <v>3</v>
      </c>
      <c r="C104" s="77">
        <f t="shared" si="1"/>
        <v>2.2670086757946156E-3</v>
      </c>
      <c r="D104" s="46">
        <v>49521.39</v>
      </c>
      <c r="E104" s="11">
        <v>0</v>
      </c>
      <c r="F104" s="41">
        <v>0</v>
      </c>
      <c r="G104" s="42">
        <v>0</v>
      </c>
      <c r="H104" s="41">
        <v>0</v>
      </c>
      <c r="I104" s="42">
        <v>0</v>
      </c>
      <c r="J104" s="41">
        <v>0</v>
      </c>
      <c r="K104" s="42">
        <v>0</v>
      </c>
      <c r="L104" s="41">
        <v>0</v>
      </c>
      <c r="M104" s="42">
        <v>0</v>
      </c>
      <c r="N104" s="41">
        <v>0</v>
      </c>
      <c r="O104" s="42">
        <v>0</v>
      </c>
      <c r="P104" s="41">
        <v>0</v>
      </c>
      <c r="Q104" s="42">
        <v>0</v>
      </c>
      <c r="R104" s="41">
        <v>0</v>
      </c>
      <c r="S104" s="42">
        <v>0</v>
      </c>
      <c r="T104" s="41">
        <v>0</v>
      </c>
      <c r="U104" s="42">
        <v>0</v>
      </c>
      <c r="V104" s="41">
        <v>0</v>
      </c>
      <c r="W104" s="42">
        <v>0</v>
      </c>
      <c r="X104" s="41">
        <v>0</v>
      </c>
      <c r="Y104" s="42">
        <v>0</v>
      </c>
      <c r="Z104" s="41">
        <v>0</v>
      </c>
      <c r="AA104" s="42">
        <v>0</v>
      </c>
      <c r="AB104" s="41">
        <v>0</v>
      </c>
      <c r="AC104" s="42">
        <v>0</v>
      </c>
      <c r="AD104" s="41">
        <v>0</v>
      </c>
      <c r="AE104" s="42">
        <v>0</v>
      </c>
      <c r="AF104" s="41">
        <v>0</v>
      </c>
      <c r="AG104" s="42">
        <v>0</v>
      </c>
      <c r="AH104" s="41">
        <v>0</v>
      </c>
      <c r="AI104" s="42">
        <v>0</v>
      </c>
      <c r="AJ104" s="41">
        <v>0</v>
      </c>
      <c r="AK104" s="42">
        <v>0</v>
      </c>
      <c r="AL104" s="41">
        <v>0</v>
      </c>
      <c r="AM104" s="42">
        <v>0</v>
      </c>
      <c r="AN104" s="40">
        <v>0</v>
      </c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</row>
    <row r="105" spans="1:100" ht="20.100000000000001" customHeight="1" x14ac:dyDescent="0.25">
      <c r="A105" s="10" t="s">
        <v>191</v>
      </c>
      <c r="B105" s="43" t="s">
        <v>84</v>
      </c>
      <c r="C105" s="77">
        <f t="shared" si="1"/>
        <v>1.8415952887066315E-4</v>
      </c>
      <c r="D105" s="46">
        <v>4022.85</v>
      </c>
      <c r="E105" s="11">
        <v>0</v>
      </c>
      <c r="F105" s="41">
        <v>0</v>
      </c>
      <c r="G105" s="42">
        <v>0</v>
      </c>
      <c r="H105" s="41">
        <v>0</v>
      </c>
      <c r="I105" s="42">
        <v>0</v>
      </c>
      <c r="J105" s="41">
        <v>0</v>
      </c>
      <c r="K105" s="42">
        <v>0</v>
      </c>
      <c r="L105" s="41">
        <v>0</v>
      </c>
      <c r="M105" s="42">
        <v>0</v>
      </c>
      <c r="N105" s="41">
        <v>0</v>
      </c>
      <c r="O105" s="42">
        <v>0</v>
      </c>
      <c r="P105" s="41">
        <v>0</v>
      </c>
      <c r="Q105" s="42">
        <v>0</v>
      </c>
      <c r="R105" s="41">
        <v>0</v>
      </c>
      <c r="S105" s="42">
        <v>0</v>
      </c>
      <c r="T105" s="41">
        <v>0</v>
      </c>
      <c r="U105" s="42">
        <v>0</v>
      </c>
      <c r="V105" s="41">
        <v>0</v>
      </c>
      <c r="W105" s="42">
        <v>0</v>
      </c>
      <c r="X105" s="41">
        <v>0</v>
      </c>
      <c r="Y105" s="42">
        <v>0</v>
      </c>
      <c r="Z105" s="41">
        <v>0</v>
      </c>
      <c r="AA105" s="42">
        <v>0</v>
      </c>
      <c r="AB105" s="41">
        <v>0</v>
      </c>
      <c r="AC105" s="42">
        <v>0</v>
      </c>
      <c r="AD105" s="41">
        <v>0</v>
      </c>
      <c r="AE105" s="42">
        <v>0</v>
      </c>
      <c r="AF105" s="41">
        <v>0</v>
      </c>
      <c r="AG105" s="42">
        <v>0</v>
      </c>
      <c r="AH105" s="41">
        <v>0</v>
      </c>
      <c r="AI105" s="42">
        <v>0</v>
      </c>
      <c r="AJ105" s="41">
        <v>0</v>
      </c>
      <c r="AK105" s="42">
        <v>0</v>
      </c>
      <c r="AL105" s="41">
        <v>0</v>
      </c>
      <c r="AM105" s="42">
        <v>0</v>
      </c>
      <c r="AN105" s="40">
        <v>0</v>
      </c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</row>
    <row r="106" spans="1:100" ht="39.950000000000003" customHeight="1" x14ac:dyDescent="0.25">
      <c r="A106" s="10" t="s">
        <v>192</v>
      </c>
      <c r="B106" s="43" t="s">
        <v>57</v>
      </c>
      <c r="C106" s="77">
        <f t="shared" si="1"/>
        <v>2.1271072204083899E-3</v>
      </c>
      <c r="D106" s="46">
        <v>46465.33</v>
      </c>
      <c r="E106" s="11">
        <v>0</v>
      </c>
      <c r="F106" s="41">
        <v>0</v>
      </c>
      <c r="G106" s="42">
        <v>0</v>
      </c>
      <c r="H106" s="41">
        <v>0</v>
      </c>
      <c r="I106" s="42">
        <v>0</v>
      </c>
      <c r="J106" s="41">
        <v>0</v>
      </c>
      <c r="K106" s="42">
        <v>0</v>
      </c>
      <c r="L106" s="41">
        <v>0</v>
      </c>
      <c r="M106" s="42">
        <v>0</v>
      </c>
      <c r="N106" s="41">
        <v>0</v>
      </c>
      <c r="O106" s="42">
        <v>0</v>
      </c>
      <c r="P106" s="41">
        <v>0</v>
      </c>
      <c r="Q106" s="42">
        <v>0</v>
      </c>
      <c r="R106" s="41">
        <v>0</v>
      </c>
      <c r="S106" s="42">
        <v>0</v>
      </c>
      <c r="T106" s="41">
        <v>0</v>
      </c>
      <c r="U106" s="42">
        <v>0</v>
      </c>
      <c r="V106" s="41">
        <v>0</v>
      </c>
      <c r="W106" s="42">
        <v>0</v>
      </c>
      <c r="X106" s="41">
        <v>0</v>
      </c>
      <c r="Y106" s="42">
        <v>0</v>
      </c>
      <c r="Z106" s="41">
        <v>0</v>
      </c>
      <c r="AA106" s="42">
        <v>0</v>
      </c>
      <c r="AB106" s="41">
        <v>0</v>
      </c>
      <c r="AC106" s="42">
        <v>0</v>
      </c>
      <c r="AD106" s="41">
        <v>0</v>
      </c>
      <c r="AE106" s="42">
        <v>0</v>
      </c>
      <c r="AF106" s="41">
        <v>0</v>
      </c>
      <c r="AG106" s="42">
        <v>0</v>
      </c>
      <c r="AH106" s="41">
        <v>0</v>
      </c>
      <c r="AI106" s="42">
        <v>0</v>
      </c>
      <c r="AJ106" s="41">
        <v>0</v>
      </c>
      <c r="AK106" s="42">
        <v>0</v>
      </c>
      <c r="AL106" s="41">
        <v>0</v>
      </c>
      <c r="AM106" s="42">
        <v>0</v>
      </c>
      <c r="AN106" s="40">
        <v>0</v>
      </c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</row>
    <row r="107" spans="1:100" ht="39.950000000000003" customHeight="1" x14ac:dyDescent="0.25">
      <c r="A107" s="10" t="s">
        <v>193</v>
      </c>
      <c r="B107" s="43" t="s">
        <v>58</v>
      </c>
      <c r="C107" s="77">
        <f t="shared" si="1"/>
        <v>3.1857948184268683E-4</v>
      </c>
      <c r="D107" s="46">
        <v>6959.1699999999992</v>
      </c>
      <c r="E107" s="11">
        <v>0</v>
      </c>
      <c r="F107" s="41">
        <v>0</v>
      </c>
      <c r="G107" s="42">
        <v>0</v>
      </c>
      <c r="H107" s="41">
        <v>0</v>
      </c>
      <c r="I107" s="42">
        <v>0</v>
      </c>
      <c r="J107" s="41">
        <v>0</v>
      </c>
      <c r="K107" s="42">
        <v>0</v>
      </c>
      <c r="L107" s="41">
        <v>0</v>
      </c>
      <c r="M107" s="42">
        <v>0</v>
      </c>
      <c r="N107" s="41">
        <v>0</v>
      </c>
      <c r="O107" s="42">
        <v>0</v>
      </c>
      <c r="P107" s="41">
        <v>0</v>
      </c>
      <c r="Q107" s="42">
        <v>0</v>
      </c>
      <c r="R107" s="41">
        <v>0</v>
      </c>
      <c r="S107" s="42">
        <v>0</v>
      </c>
      <c r="T107" s="41">
        <v>0</v>
      </c>
      <c r="U107" s="42">
        <v>0</v>
      </c>
      <c r="V107" s="41">
        <v>0</v>
      </c>
      <c r="W107" s="42">
        <v>0</v>
      </c>
      <c r="X107" s="41">
        <v>0</v>
      </c>
      <c r="Y107" s="42">
        <v>0</v>
      </c>
      <c r="Z107" s="41">
        <v>0</v>
      </c>
      <c r="AA107" s="42">
        <v>0</v>
      </c>
      <c r="AB107" s="41">
        <v>0</v>
      </c>
      <c r="AC107" s="42">
        <v>0</v>
      </c>
      <c r="AD107" s="41">
        <v>0</v>
      </c>
      <c r="AE107" s="42">
        <v>0</v>
      </c>
      <c r="AF107" s="41">
        <v>0</v>
      </c>
      <c r="AG107" s="42">
        <v>0</v>
      </c>
      <c r="AH107" s="41">
        <v>0</v>
      </c>
      <c r="AI107" s="42">
        <v>0</v>
      </c>
      <c r="AJ107" s="41">
        <v>0</v>
      </c>
      <c r="AK107" s="42">
        <v>0</v>
      </c>
      <c r="AL107" s="41">
        <v>0</v>
      </c>
      <c r="AM107" s="42">
        <v>0</v>
      </c>
      <c r="AN107" s="40">
        <v>0</v>
      </c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</row>
    <row r="108" spans="1:100" ht="39.950000000000003" customHeight="1" x14ac:dyDescent="0.25">
      <c r="A108" s="10" t="s">
        <v>194</v>
      </c>
      <c r="B108" s="43" t="s">
        <v>59</v>
      </c>
      <c r="C108" s="77">
        <f t="shared" si="1"/>
        <v>6.9973626035417808E-3</v>
      </c>
      <c r="D108" s="46">
        <v>152853.02000000002</v>
      </c>
      <c r="E108" s="11">
        <v>0</v>
      </c>
      <c r="F108" s="41">
        <v>0</v>
      </c>
      <c r="G108" s="42">
        <v>0</v>
      </c>
      <c r="H108" s="41">
        <v>0</v>
      </c>
      <c r="I108" s="42">
        <v>0</v>
      </c>
      <c r="J108" s="41">
        <v>0</v>
      </c>
      <c r="K108" s="42">
        <v>0</v>
      </c>
      <c r="L108" s="41">
        <v>0</v>
      </c>
      <c r="M108" s="42">
        <v>0</v>
      </c>
      <c r="N108" s="41">
        <v>0</v>
      </c>
      <c r="O108" s="42">
        <v>0</v>
      </c>
      <c r="P108" s="41">
        <v>0</v>
      </c>
      <c r="Q108" s="42">
        <v>0</v>
      </c>
      <c r="R108" s="41">
        <v>0</v>
      </c>
      <c r="S108" s="42">
        <v>0</v>
      </c>
      <c r="T108" s="41">
        <v>0</v>
      </c>
      <c r="U108" s="42">
        <v>0</v>
      </c>
      <c r="V108" s="41">
        <v>0</v>
      </c>
      <c r="W108" s="42">
        <v>0</v>
      </c>
      <c r="X108" s="41">
        <v>0</v>
      </c>
      <c r="Y108" s="42">
        <v>0</v>
      </c>
      <c r="Z108" s="41">
        <v>0</v>
      </c>
      <c r="AA108" s="42">
        <v>0</v>
      </c>
      <c r="AB108" s="41">
        <v>0</v>
      </c>
      <c r="AC108" s="42">
        <v>0</v>
      </c>
      <c r="AD108" s="41">
        <v>0</v>
      </c>
      <c r="AE108" s="42">
        <v>0</v>
      </c>
      <c r="AF108" s="41">
        <v>0</v>
      </c>
      <c r="AG108" s="42">
        <v>0</v>
      </c>
      <c r="AH108" s="41">
        <v>0</v>
      </c>
      <c r="AI108" s="42">
        <v>0</v>
      </c>
      <c r="AJ108" s="41">
        <v>0</v>
      </c>
      <c r="AK108" s="42">
        <v>0</v>
      </c>
      <c r="AL108" s="41">
        <v>0</v>
      </c>
      <c r="AM108" s="42">
        <v>0</v>
      </c>
      <c r="AN108" s="40">
        <v>0</v>
      </c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</row>
    <row r="109" spans="1:100" ht="39.950000000000003" customHeight="1" x14ac:dyDescent="0.25">
      <c r="A109" s="10" t="s">
        <v>195</v>
      </c>
      <c r="B109" s="43" t="s">
        <v>60</v>
      </c>
      <c r="C109" s="77">
        <f t="shared" si="1"/>
        <v>1.9328453201266182E-4</v>
      </c>
      <c r="D109" s="46">
        <v>4222.18</v>
      </c>
      <c r="E109" s="11">
        <v>0</v>
      </c>
      <c r="F109" s="41">
        <v>0</v>
      </c>
      <c r="G109" s="42">
        <v>0</v>
      </c>
      <c r="H109" s="41">
        <v>0</v>
      </c>
      <c r="I109" s="42">
        <v>0</v>
      </c>
      <c r="J109" s="41">
        <v>0</v>
      </c>
      <c r="K109" s="42">
        <v>0</v>
      </c>
      <c r="L109" s="41">
        <v>0</v>
      </c>
      <c r="M109" s="42">
        <v>0</v>
      </c>
      <c r="N109" s="41">
        <v>0</v>
      </c>
      <c r="O109" s="42">
        <v>0</v>
      </c>
      <c r="P109" s="41">
        <v>0</v>
      </c>
      <c r="Q109" s="42">
        <v>0</v>
      </c>
      <c r="R109" s="41">
        <v>0</v>
      </c>
      <c r="S109" s="42">
        <v>0</v>
      </c>
      <c r="T109" s="41">
        <v>0</v>
      </c>
      <c r="U109" s="42">
        <v>0</v>
      </c>
      <c r="V109" s="41">
        <v>0</v>
      </c>
      <c r="W109" s="42">
        <v>0</v>
      </c>
      <c r="X109" s="41">
        <v>0</v>
      </c>
      <c r="Y109" s="42">
        <v>0</v>
      </c>
      <c r="Z109" s="41">
        <v>0</v>
      </c>
      <c r="AA109" s="42">
        <v>0</v>
      </c>
      <c r="AB109" s="41">
        <v>0</v>
      </c>
      <c r="AC109" s="42">
        <v>0</v>
      </c>
      <c r="AD109" s="41">
        <v>0</v>
      </c>
      <c r="AE109" s="42">
        <v>0</v>
      </c>
      <c r="AF109" s="41">
        <v>0</v>
      </c>
      <c r="AG109" s="42">
        <v>0</v>
      </c>
      <c r="AH109" s="41">
        <v>0</v>
      </c>
      <c r="AI109" s="42">
        <v>0</v>
      </c>
      <c r="AJ109" s="41">
        <v>0</v>
      </c>
      <c r="AK109" s="42">
        <v>0</v>
      </c>
      <c r="AL109" s="41">
        <v>0</v>
      </c>
      <c r="AM109" s="42">
        <v>0</v>
      </c>
      <c r="AN109" s="40">
        <v>0</v>
      </c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</row>
    <row r="110" spans="1:100" ht="20.100000000000001" customHeight="1" x14ac:dyDescent="0.25">
      <c r="A110" s="10" t="s">
        <v>196</v>
      </c>
      <c r="B110" s="43" t="s">
        <v>61</v>
      </c>
      <c r="C110" s="77">
        <f t="shared" si="1"/>
        <v>1.0601167988316688E-3</v>
      </c>
      <c r="D110" s="46">
        <v>23157.589999999993</v>
      </c>
      <c r="E110" s="11">
        <v>0</v>
      </c>
      <c r="F110" s="41">
        <v>0</v>
      </c>
      <c r="G110" s="42">
        <v>0</v>
      </c>
      <c r="H110" s="41">
        <v>0</v>
      </c>
      <c r="I110" s="42">
        <v>0</v>
      </c>
      <c r="J110" s="41">
        <v>0</v>
      </c>
      <c r="K110" s="42">
        <v>0</v>
      </c>
      <c r="L110" s="41">
        <v>0</v>
      </c>
      <c r="M110" s="42">
        <v>0</v>
      </c>
      <c r="N110" s="41">
        <v>0</v>
      </c>
      <c r="O110" s="42">
        <v>0</v>
      </c>
      <c r="P110" s="41">
        <v>0</v>
      </c>
      <c r="Q110" s="42">
        <v>0</v>
      </c>
      <c r="R110" s="41">
        <v>0</v>
      </c>
      <c r="S110" s="42">
        <v>0</v>
      </c>
      <c r="T110" s="41">
        <v>0</v>
      </c>
      <c r="U110" s="42">
        <v>0</v>
      </c>
      <c r="V110" s="41">
        <v>0</v>
      </c>
      <c r="W110" s="42">
        <v>0</v>
      </c>
      <c r="X110" s="41">
        <v>0</v>
      </c>
      <c r="Y110" s="42">
        <v>0</v>
      </c>
      <c r="Z110" s="41">
        <v>0</v>
      </c>
      <c r="AA110" s="42">
        <v>0</v>
      </c>
      <c r="AB110" s="41">
        <v>0</v>
      </c>
      <c r="AC110" s="42">
        <v>0</v>
      </c>
      <c r="AD110" s="41">
        <v>0</v>
      </c>
      <c r="AE110" s="42">
        <v>0</v>
      </c>
      <c r="AF110" s="41">
        <v>0</v>
      </c>
      <c r="AG110" s="42">
        <v>0</v>
      </c>
      <c r="AH110" s="41">
        <v>0</v>
      </c>
      <c r="AI110" s="42">
        <v>0</v>
      </c>
      <c r="AJ110" s="41">
        <v>0</v>
      </c>
      <c r="AK110" s="42">
        <v>0</v>
      </c>
      <c r="AL110" s="41">
        <v>0</v>
      </c>
      <c r="AM110" s="42">
        <v>0</v>
      </c>
      <c r="AN110" s="40">
        <v>0</v>
      </c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</row>
    <row r="111" spans="1:100" ht="20.100000000000001" customHeight="1" x14ac:dyDescent="0.25">
      <c r="A111" s="10" t="s">
        <v>197</v>
      </c>
      <c r="B111" s="43" t="s">
        <v>62</v>
      </c>
      <c r="C111" s="77">
        <f t="shared" si="1"/>
        <v>1.0964053153152005E-3</v>
      </c>
      <c r="D111" s="46">
        <v>23950.29</v>
      </c>
      <c r="E111" s="11">
        <v>0</v>
      </c>
      <c r="F111" s="41">
        <v>0</v>
      </c>
      <c r="G111" s="42">
        <v>0</v>
      </c>
      <c r="H111" s="41">
        <v>0</v>
      </c>
      <c r="I111" s="42">
        <v>0</v>
      </c>
      <c r="J111" s="41">
        <v>0</v>
      </c>
      <c r="K111" s="42">
        <v>0</v>
      </c>
      <c r="L111" s="41">
        <v>0</v>
      </c>
      <c r="M111" s="42">
        <v>0</v>
      </c>
      <c r="N111" s="41">
        <v>0</v>
      </c>
      <c r="O111" s="42">
        <v>0</v>
      </c>
      <c r="P111" s="41">
        <v>0</v>
      </c>
      <c r="Q111" s="42">
        <v>0</v>
      </c>
      <c r="R111" s="41">
        <v>0</v>
      </c>
      <c r="S111" s="42">
        <v>0</v>
      </c>
      <c r="T111" s="41">
        <v>0</v>
      </c>
      <c r="U111" s="42">
        <v>0</v>
      </c>
      <c r="V111" s="41">
        <v>0</v>
      </c>
      <c r="W111" s="42">
        <v>0</v>
      </c>
      <c r="X111" s="41">
        <v>0</v>
      </c>
      <c r="Y111" s="42">
        <v>0</v>
      </c>
      <c r="Z111" s="41">
        <v>0</v>
      </c>
      <c r="AA111" s="42">
        <v>0</v>
      </c>
      <c r="AB111" s="41">
        <v>0</v>
      </c>
      <c r="AC111" s="42">
        <v>0</v>
      </c>
      <c r="AD111" s="41">
        <v>0</v>
      </c>
      <c r="AE111" s="42">
        <v>0</v>
      </c>
      <c r="AF111" s="41">
        <v>0</v>
      </c>
      <c r="AG111" s="42">
        <v>0</v>
      </c>
      <c r="AH111" s="41">
        <v>0</v>
      </c>
      <c r="AI111" s="42">
        <v>0</v>
      </c>
      <c r="AJ111" s="41">
        <v>0</v>
      </c>
      <c r="AK111" s="42">
        <v>0</v>
      </c>
      <c r="AL111" s="41">
        <v>0</v>
      </c>
      <c r="AM111" s="42">
        <v>0</v>
      </c>
      <c r="AN111" s="40">
        <v>0</v>
      </c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</row>
    <row r="112" spans="1:100" ht="20.100000000000001" customHeight="1" x14ac:dyDescent="0.25">
      <c r="A112" s="10" t="s">
        <v>198</v>
      </c>
      <c r="B112" s="43" t="s">
        <v>63</v>
      </c>
      <c r="C112" s="77">
        <f t="shared" si="1"/>
        <v>6.7890554405599787E-3</v>
      </c>
      <c r="D112" s="46">
        <v>148302.67999999996</v>
      </c>
      <c r="E112" s="11">
        <v>0</v>
      </c>
      <c r="F112" s="41">
        <v>0</v>
      </c>
      <c r="G112" s="42">
        <v>0</v>
      </c>
      <c r="H112" s="41">
        <v>0</v>
      </c>
      <c r="I112" s="42">
        <v>0</v>
      </c>
      <c r="J112" s="41">
        <v>0</v>
      </c>
      <c r="K112" s="42">
        <v>0</v>
      </c>
      <c r="L112" s="41">
        <v>0</v>
      </c>
      <c r="M112" s="42">
        <v>0</v>
      </c>
      <c r="N112" s="41">
        <v>0</v>
      </c>
      <c r="O112" s="42">
        <v>0</v>
      </c>
      <c r="P112" s="41">
        <v>0</v>
      </c>
      <c r="Q112" s="42">
        <v>0</v>
      </c>
      <c r="R112" s="41">
        <v>0</v>
      </c>
      <c r="S112" s="42">
        <v>0</v>
      </c>
      <c r="T112" s="41">
        <v>0</v>
      </c>
      <c r="U112" s="42">
        <v>0</v>
      </c>
      <c r="V112" s="41">
        <v>0</v>
      </c>
      <c r="W112" s="42">
        <v>0</v>
      </c>
      <c r="X112" s="41">
        <v>0</v>
      </c>
      <c r="Y112" s="42">
        <v>0</v>
      </c>
      <c r="Z112" s="41">
        <v>0</v>
      </c>
      <c r="AA112" s="42">
        <v>0</v>
      </c>
      <c r="AB112" s="41">
        <v>0</v>
      </c>
      <c r="AC112" s="42">
        <v>0</v>
      </c>
      <c r="AD112" s="41">
        <v>0</v>
      </c>
      <c r="AE112" s="42">
        <v>0</v>
      </c>
      <c r="AF112" s="41">
        <v>0</v>
      </c>
      <c r="AG112" s="42">
        <v>0</v>
      </c>
      <c r="AH112" s="41">
        <v>0</v>
      </c>
      <c r="AI112" s="42">
        <v>0</v>
      </c>
      <c r="AJ112" s="41">
        <v>0</v>
      </c>
      <c r="AK112" s="42">
        <v>0</v>
      </c>
      <c r="AL112" s="41">
        <v>0</v>
      </c>
      <c r="AM112" s="42">
        <v>0</v>
      </c>
      <c r="AN112" s="40">
        <v>0</v>
      </c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</row>
    <row r="113" spans="1:100" ht="20.100000000000001" customHeight="1" x14ac:dyDescent="0.25">
      <c r="A113" s="10" t="s">
        <v>199</v>
      </c>
      <c r="B113" s="43" t="s">
        <v>64</v>
      </c>
      <c r="C113" s="77">
        <f t="shared" si="1"/>
        <v>3.7401800742851543E-4</v>
      </c>
      <c r="D113" s="46">
        <v>8170.19</v>
      </c>
      <c r="E113" s="11">
        <v>0</v>
      </c>
      <c r="F113" s="41">
        <v>0</v>
      </c>
      <c r="G113" s="42">
        <v>0</v>
      </c>
      <c r="H113" s="41">
        <v>0</v>
      </c>
      <c r="I113" s="42">
        <v>0</v>
      </c>
      <c r="J113" s="41">
        <v>0</v>
      </c>
      <c r="K113" s="42">
        <v>0</v>
      </c>
      <c r="L113" s="41">
        <v>0</v>
      </c>
      <c r="M113" s="42">
        <v>0</v>
      </c>
      <c r="N113" s="41">
        <v>0</v>
      </c>
      <c r="O113" s="42">
        <v>0</v>
      </c>
      <c r="P113" s="41">
        <v>0</v>
      </c>
      <c r="Q113" s="42">
        <v>0</v>
      </c>
      <c r="R113" s="41">
        <v>0</v>
      </c>
      <c r="S113" s="42">
        <v>0</v>
      </c>
      <c r="T113" s="41">
        <v>0</v>
      </c>
      <c r="U113" s="42">
        <v>0</v>
      </c>
      <c r="V113" s="41">
        <v>0</v>
      </c>
      <c r="W113" s="42">
        <v>0</v>
      </c>
      <c r="X113" s="41">
        <v>0</v>
      </c>
      <c r="Y113" s="42">
        <v>0</v>
      </c>
      <c r="Z113" s="41">
        <v>0</v>
      </c>
      <c r="AA113" s="42">
        <v>0</v>
      </c>
      <c r="AB113" s="41">
        <v>0</v>
      </c>
      <c r="AC113" s="42">
        <v>0</v>
      </c>
      <c r="AD113" s="41">
        <v>0</v>
      </c>
      <c r="AE113" s="42">
        <v>0</v>
      </c>
      <c r="AF113" s="41">
        <v>0</v>
      </c>
      <c r="AG113" s="42">
        <v>0</v>
      </c>
      <c r="AH113" s="41">
        <v>0</v>
      </c>
      <c r="AI113" s="42">
        <v>0</v>
      </c>
      <c r="AJ113" s="41">
        <v>0</v>
      </c>
      <c r="AK113" s="42">
        <v>0</v>
      </c>
      <c r="AL113" s="41">
        <v>0</v>
      </c>
      <c r="AM113" s="42">
        <v>0</v>
      </c>
      <c r="AN113" s="40">
        <v>0</v>
      </c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</row>
    <row r="114" spans="1:100" ht="39.950000000000003" customHeight="1" x14ac:dyDescent="0.25">
      <c r="A114" s="10" t="s">
        <v>200</v>
      </c>
      <c r="B114" s="43" t="s">
        <v>66</v>
      </c>
      <c r="C114" s="77">
        <f t="shared" si="1"/>
        <v>1.1450063830708537E-3</v>
      </c>
      <c r="D114" s="46">
        <v>25011.950000000004</v>
      </c>
      <c r="E114" s="11">
        <v>0</v>
      </c>
      <c r="F114" s="41">
        <v>0</v>
      </c>
      <c r="G114" s="42">
        <v>0</v>
      </c>
      <c r="H114" s="41">
        <v>0</v>
      </c>
      <c r="I114" s="42">
        <v>0</v>
      </c>
      <c r="J114" s="41">
        <v>0</v>
      </c>
      <c r="K114" s="42">
        <v>0</v>
      </c>
      <c r="L114" s="41">
        <v>0</v>
      </c>
      <c r="M114" s="42">
        <v>0</v>
      </c>
      <c r="N114" s="41">
        <v>0</v>
      </c>
      <c r="O114" s="42">
        <v>0</v>
      </c>
      <c r="P114" s="41">
        <v>0</v>
      </c>
      <c r="Q114" s="42">
        <v>0</v>
      </c>
      <c r="R114" s="41">
        <v>0</v>
      </c>
      <c r="S114" s="42">
        <v>0</v>
      </c>
      <c r="T114" s="41">
        <v>0</v>
      </c>
      <c r="U114" s="42">
        <v>0</v>
      </c>
      <c r="V114" s="41">
        <v>0</v>
      </c>
      <c r="W114" s="42">
        <v>0</v>
      </c>
      <c r="X114" s="41">
        <v>0</v>
      </c>
      <c r="Y114" s="42">
        <v>0</v>
      </c>
      <c r="Z114" s="41">
        <v>0</v>
      </c>
      <c r="AA114" s="42">
        <v>0</v>
      </c>
      <c r="AB114" s="41">
        <v>0</v>
      </c>
      <c r="AC114" s="42">
        <v>0</v>
      </c>
      <c r="AD114" s="41">
        <v>0</v>
      </c>
      <c r="AE114" s="42">
        <v>0</v>
      </c>
      <c r="AF114" s="41">
        <v>0</v>
      </c>
      <c r="AG114" s="42">
        <v>0</v>
      </c>
      <c r="AH114" s="41">
        <v>0</v>
      </c>
      <c r="AI114" s="42">
        <v>0</v>
      </c>
      <c r="AJ114" s="41">
        <v>0</v>
      </c>
      <c r="AK114" s="42">
        <v>0</v>
      </c>
      <c r="AL114" s="41">
        <v>0</v>
      </c>
      <c r="AM114" s="42">
        <v>0</v>
      </c>
      <c r="AN114" s="40">
        <v>0</v>
      </c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</row>
    <row r="115" spans="1:100" ht="20.100000000000001" customHeight="1" x14ac:dyDescent="0.25">
      <c r="A115" s="10" t="s">
        <v>201</v>
      </c>
      <c r="B115" s="43" t="s">
        <v>85</v>
      </c>
      <c r="C115" s="77">
        <f t="shared" si="1"/>
        <v>3.4287360674825688E-4</v>
      </c>
      <c r="D115" s="46">
        <v>7489.8600000000006</v>
      </c>
      <c r="E115" s="11">
        <v>0</v>
      </c>
      <c r="F115" s="41">
        <v>0</v>
      </c>
      <c r="G115" s="42">
        <v>0</v>
      </c>
      <c r="H115" s="41">
        <v>0</v>
      </c>
      <c r="I115" s="42">
        <v>0</v>
      </c>
      <c r="J115" s="41">
        <v>0</v>
      </c>
      <c r="K115" s="42">
        <v>0</v>
      </c>
      <c r="L115" s="41">
        <v>0</v>
      </c>
      <c r="M115" s="42">
        <v>0</v>
      </c>
      <c r="N115" s="41">
        <v>0</v>
      </c>
      <c r="O115" s="42">
        <v>0</v>
      </c>
      <c r="P115" s="41">
        <v>0</v>
      </c>
      <c r="Q115" s="42">
        <v>0</v>
      </c>
      <c r="R115" s="41">
        <v>0</v>
      </c>
      <c r="S115" s="42">
        <v>0</v>
      </c>
      <c r="T115" s="41">
        <v>0</v>
      </c>
      <c r="U115" s="42">
        <v>0</v>
      </c>
      <c r="V115" s="41">
        <v>0</v>
      </c>
      <c r="W115" s="42">
        <v>0</v>
      </c>
      <c r="X115" s="41">
        <v>0</v>
      </c>
      <c r="Y115" s="42">
        <v>0</v>
      </c>
      <c r="Z115" s="41">
        <v>0</v>
      </c>
      <c r="AA115" s="42">
        <v>0</v>
      </c>
      <c r="AB115" s="41">
        <v>0</v>
      </c>
      <c r="AC115" s="42">
        <v>0</v>
      </c>
      <c r="AD115" s="41">
        <v>0</v>
      </c>
      <c r="AE115" s="42">
        <v>0</v>
      </c>
      <c r="AF115" s="41">
        <v>0</v>
      </c>
      <c r="AG115" s="42">
        <v>0</v>
      </c>
      <c r="AH115" s="41">
        <v>0</v>
      </c>
      <c r="AI115" s="42">
        <v>0</v>
      </c>
      <c r="AJ115" s="41">
        <v>0</v>
      </c>
      <c r="AK115" s="42">
        <v>0</v>
      </c>
      <c r="AL115" s="41">
        <v>0</v>
      </c>
      <c r="AM115" s="42">
        <v>0</v>
      </c>
      <c r="AN115" s="40">
        <v>0</v>
      </c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</row>
    <row r="116" spans="1:100" ht="20.100000000000001" customHeight="1" x14ac:dyDescent="0.25">
      <c r="A116" s="10" t="s">
        <v>202</v>
      </c>
      <c r="B116" s="43" t="s">
        <v>69</v>
      </c>
      <c r="C116" s="77">
        <f t="shared" si="1"/>
        <v>4.7939616040413148E-4</v>
      </c>
      <c r="D116" s="46">
        <v>10472.11</v>
      </c>
      <c r="E116" s="11">
        <v>0</v>
      </c>
      <c r="F116" s="41">
        <v>0</v>
      </c>
      <c r="G116" s="42">
        <v>0</v>
      </c>
      <c r="H116" s="41">
        <v>0</v>
      </c>
      <c r="I116" s="42">
        <v>0</v>
      </c>
      <c r="J116" s="41">
        <v>0</v>
      </c>
      <c r="K116" s="42">
        <v>0</v>
      </c>
      <c r="L116" s="41">
        <v>0</v>
      </c>
      <c r="M116" s="42">
        <v>0</v>
      </c>
      <c r="N116" s="41">
        <v>0</v>
      </c>
      <c r="O116" s="42">
        <v>0</v>
      </c>
      <c r="P116" s="41">
        <v>0</v>
      </c>
      <c r="Q116" s="42">
        <v>0</v>
      </c>
      <c r="R116" s="41">
        <v>0</v>
      </c>
      <c r="S116" s="42">
        <v>0</v>
      </c>
      <c r="T116" s="41">
        <v>0</v>
      </c>
      <c r="U116" s="42">
        <v>0</v>
      </c>
      <c r="V116" s="41">
        <v>0</v>
      </c>
      <c r="W116" s="42">
        <v>0</v>
      </c>
      <c r="X116" s="41">
        <v>0</v>
      </c>
      <c r="Y116" s="42">
        <v>0</v>
      </c>
      <c r="Z116" s="41">
        <v>0</v>
      </c>
      <c r="AA116" s="42">
        <v>0</v>
      </c>
      <c r="AB116" s="41">
        <v>0</v>
      </c>
      <c r="AC116" s="42">
        <v>0</v>
      </c>
      <c r="AD116" s="41">
        <v>0</v>
      </c>
      <c r="AE116" s="42">
        <v>0</v>
      </c>
      <c r="AF116" s="41">
        <v>0</v>
      </c>
      <c r="AG116" s="42">
        <v>0</v>
      </c>
      <c r="AH116" s="41">
        <v>0</v>
      </c>
      <c r="AI116" s="42">
        <v>0</v>
      </c>
      <c r="AJ116" s="41">
        <v>0</v>
      </c>
      <c r="AK116" s="42">
        <v>0</v>
      </c>
      <c r="AL116" s="41">
        <v>0</v>
      </c>
      <c r="AM116" s="42">
        <v>0</v>
      </c>
      <c r="AN116" s="40">
        <v>0</v>
      </c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</row>
    <row r="117" spans="1:100" ht="20.100000000000001" customHeight="1" x14ac:dyDescent="0.25">
      <c r="A117" s="10" t="s">
        <v>203</v>
      </c>
      <c r="B117" s="43" t="s">
        <v>70</v>
      </c>
      <c r="C117" s="77">
        <f t="shared" si="1"/>
        <v>5.9333532696317773E-4</v>
      </c>
      <c r="D117" s="46">
        <v>12961.039999999999</v>
      </c>
      <c r="E117" s="11">
        <v>0</v>
      </c>
      <c r="F117" s="41">
        <v>0</v>
      </c>
      <c r="G117" s="42">
        <v>0</v>
      </c>
      <c r="H117" s="41">
        <v>0</v>
      </c>
      <c r="I117" s="42">
        <v>0</v>
      </c>
      <c r="J117" s="41">
        <v>0</v>
      </c>
      <c r="K117" s="42">
        <v>0</v>
      </c>
      <c r="L117" s="41">
        <v>0</v>
      </c>
      <c r="M117" s="42">
        <v>0</v>
      </c>
      <c r="N117" s="41">
        <v>0</v>
      </c>
      <c r="O117" s="42">
        <v>0</v>
      </c>
      <c r="P117" s="41">
        <v>0</v>
      </c>
      <c r="Q117" s="42">
        <v>0</v>
      </c>
      <c r="R117" s="41">
        <v>0</v>
      </c>
      <c r="S117" s="42">
        <v>0</v>
      </c>
      <c r="T117" s="41">
        <v>0</v>
      </c>
      <c r="U117" s="42">
        <v>0</v>
      </c>
      <c r="V117" s="41">
        <v>0</v>
      </c>
      <c r="W117" s="42">
        <v>0</v>
      </c>
      <c r="X117" s="41">
        <v>0</v>
      </c>
      <c r="Y117" s="42">
        <v>0</v>
      </c>
      <c r="Z117" s="41">
        <v>0</v>
      </c>
      <c r="AA117" s="42">
        <v>0</v>
      </c>
      <c r="AB117" s="41">
        <v>0</v>
      </c>
      <c r="AC117" s="42">
        <v>0</v>
      </c>
      <c r="AD117" s="41">
        <v>0</v>
      </c>
      <c r="AE117" s="42">
        <v>0</v>
      </c>
      <c r="AF117" s="41">
        <v>0</v>
      </c>
      <c r="AG117" s="42">
        <v>0</v>
      </c>
      <c r="AH117" s="41">
        <v>0</v>
      </c>
      <c r="AI117" s="42">
        <v>0</v>
      </c>
      <c r="AJ117" s="41">
        <v>0</v>
      </c>
      <c r="AK117" s="42">
        <v>0</v>
      </c>
      <c r="AL117" s="41">
        <v>0</v>
      </c>
      <c r="AM117" s="42">
        <v>0</v>
      </c>
      <c r="AN117" s="40">
        <v>0</v>
      </c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</row>
    <row r="118" spans="1:100" ht="20.100000000000001" customHeight="1" x14ac:dyDescent="0.25">
      <c r="A118" s="10" t="s">
        <v>204</v>
      </c>
      <c r="B118" s="43" t="s">
        <v>71</v>
      </c>
      <c r="C118" s="77">
        <f t="shared" si="1"/>
        <v>1.2557923352797224E-5</v>
      </c>
      <c r="D118" s="46">
        <v>274.32</v>
      </c>
      <c r="E118" s="11">
        <v>0</v>
      </c>
      <c r="F118" s="41">
        <v>0</v>
      </c>
      <c r="G118" s="42">
        <v>0</v>
      </c>
      <c r="H118" s="41">
        <v>0</v>
      </c>
      <c r="I118" s="42">
        <v>0</v>
      </c>
      <c r="J118" s="41">
        <v>0</v>
      </c>
      <c r="K118" s="42">
        <v>0</v>
      </c>
      <c r="L118" s="41">
        <v>0</v>
      </c>
      <c r="M118" s="42">
        <v>0</v>
      </c>
      <c r="N118" s="41">
        <v>0</v>
      </c>
      <c r="O118" s="42">
        <v>0</v>
      </c>
      <c r="P118" s="41">
        <v>0</v>
      </c>
      <c r="Q118" s="42">
        <v>0</v>
      </c>
      <c r="R118" s="41">
        <v>0</v>
      </c>
      <c r="S118" s="42">
        <v>0</v>
      </c>
      <c r="T118" s="41">
        <v>0</v>
      </c>
      <c r="U118" s="42">
        <v>0</v>
      </c>
      <c r="V118" s="41">
        <v>0</v>
      </c>
      <c r="W118" s="42">
        <v>0</v>
      </c>
      <c r="X118" s="41">
        <v>0</v>
      </c>
      <c r="Y118" s="42">
        <v>0</v>
      </c>
      <c r="Z118" s="41">
        <v>0</v>
      </c>
      <c r="AA118" s="42">
        <v>0</v>
      </c>
      <c r="AB118" s="41">
        <v>0</v>
      </c>
      <c r="AC118" s="42">
        <v>0</v>
      </c>
      <c r="AD118" s="41">
        <v>0</v>
      </c>
      <c r="AE118" s="42">
        <v>0</v>
      </c>
      <c r="AF118" s="41">
        <v>0</v>
      </c>
      <c r="AG118" s="42">
        <v>0</v>
      </c>
      <c r="AH118" s="41">
        <v>0</v>
      </c>
      <c r="AI118" s="42">
        <v>0</v>
      </c>
      <c r="AJ118" s="41">
        <v>0</v>
      </c>
      <c r="AK118" s="42">
        <v>0</v>
      </c>
      <c r="AL118" s="41">
        <v>0</v>
      </c>
      <c r="AM118" s="42">
        <v>0</v>
      </c>
      <c r="AN118" s="40">
        <v>0</v>
      </c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</row>
    <row r="119" spans="1:100" ht="20.100000000000001" customHeight="1" x14ac:dyDescent="0.25">
      <c r="A119" s="10" t="s">
        <v>205</v>
      </c>
      <c r="B119" s="43" t="s">
        <v>73</v>
      </c>
      <c r="C119" s="77">
        <f t="shared" si="1"/>
        <v>1.947860626556034E-4</v>
      </c>
      <c r="D119" s="46">
        <v>4254.9799999999996</v>
      </c>
      <c r="E119" s="11">
        <v>0</v>
      </c>
      <c r="F119" s="41">
        <v>0</v>
      </c>
      <c r="G119" s="42">
        <v>0</v>
      </c>
      <c r="H119" s="41">
        <v>0</v>
      </c>
      <c r="I119" s="42">
        <v>0</v>
      </c>
      <c r="J119" s="41">
        <v>0</v>
      </c>
      <c r="K119" s="42">
        <v>0</v>
      </c>
      <c r="L119" s="41">
        <v>0</v>
      </c>
      <c r="M119" s="42">
        <v>0</v>
      </c>
      <c r="N119" s="41">
        <v>0</v>
      </c>
      <c r="O119" s="42">
        <v>0</v>
      </c>
      <c r="P119" s="41">
        <v>0</v>
      </c>
      <c r="Q119" s="42">
        <v>0</v>
      </c>
      <c r="R119" s="41">
        <v>0</v>
      </c>
      <c r="S119" s="42">
        <v>0</v>
      </c>
      <c r="T119" s="41">
        <v>0</v>
      </c>
      <c r="U119" s="42">
        <v>0</v>
      </c>
      <c r="V119" s="41">
        <v>0</v>
      </c>
      <c r="W119" s="42">
        <v>0</v>
      </c>
      <c r="X119" s="41">
        <v>0</v>
      </c>
      <c r="Y119" s="42">
        <v>0</v>
      </c>
      <c r="Z119" s="41">
        <v>0</v>
      </c>
      <c r="AA119" s="42">
        <v>0</v>
      </c>
      <c r="AB119" s="41">
        <v>0</v>
      </c>
      <c r="AC119" s="42">
        <v>0</v>
      </c>
      <c r="AD119" s="41">
        <v>0</v>
      </c>
      <c r="AE119" s="42">
        <v>0</v>
      </c>
      <c r="AF119" s="41">
        <v>0</v>
      </c>
      <c r="AG119" s="42">
        <v>0</v>
      </c>
      <c r="AH119" s="41">
        <v>0</v>
      </c>
      <c r="AI119" s="42">
        <v>0</v>
      </c>
      <c r="AJ119" s="41">
        <v>0</v>
      </c>
      <c r="AK119" s="42">
        <v>0</v>
      </c>
      <c r="AL119" s="41">
        <v>0</v>
      </c>
      <c r="AM119" s="42">
        <v>0</v>
      </c>
      <c r="AN119" s="40">
        <v>0</v>
      </c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</row>
    <row r="120" spans="1:100" ht="20.100000000000001" customHeight="1" x14ac:dyDescent="0.25">
      <c r="A120" s="10" t="s">
        <v>206</v>
      </c>
      <c r="B120" s="43" t="s">
        <v>75</v>
      </c>
      <c r="C120" s="77">
        <f t="shared" si="1"/>
        <v>8.8549931408340738E-4</v>
      </c>
      <c r="D120" s="46">
        <v>19343.180000000008</v>
      </c>
      <c r="E120" s="11">
        <v>0</v>
      </c>
      <c r="F120" s="41">
        <v>0</v>
      </c>
      <c r="G120" s="42">
        <v>0</v>
      </c>
      <c r="H120" s="41">
        <v>0</v>
      </c>
      <c r="I120" s="42">
        <v>0</v>
      </c>
      <c r="J120" s="41">
        <v>0</v>
      </c>
      <c r="K120" s="42">
        <v>0</v>
      </c>
      <c r="L120" s="41">
        <v>0</v>
      </c>
      <c r="M120" s="42">
        <v>0</v>
      </c>
      <c r="N120" s="41">
        <v>0</v>
      </c>
      <c r="O120" s="42">
        <v>0</v>
      </c>
      <c r="P120" s="41">
        <v>0</v>
      </c>
      <c r="Q120" s="42">
        <v>0</v>
      </c>
      <c r="R120" s="41">
        <v>0</v>
      </c>
      <c r="S120" s="42">
        <v>0</v>
      </c>
      <c r="T120" s="41">
        <v>0</v>
      </c>
      <c r="U120" s="42">
        <v>0</v>
      </c>
      <c r="V120" s="41">
        <v>0</v>
      </c>
      <c r="W120" s="42">
        <v>0</v>
      </c>
      <c r="X120" s="41">
        <v>0</v>
      </c>
      <c r="Y120" s="42">
        <v>0</v>
      </c>
      <c r="Z120" s="41">
        <v>0</v>
      </c>
      <c r="AA120" s="42">
        <v>0</v>
      </c>
      <c r="AB120" s="41">
        <v>0</v>
      </c>
      <c r="AC120" s="42">
        <v>0</v>
      </c>
      <c r="AD120" s="41">
        <v>0</v>
      </c>
      <c r="AE120" s="42">
        <v>0</v>
      </c>
      <c r="AF120" s="41">
        <v>0</v>
      </c>
      <c r="AG120" s="42">
        <v>0</v>
      </c>
      <c r="AH120" s="41">
        <v>0</v>
      </c>
      <c r="AI120" s="42">
        <v>0</v>
      </c>
      <c r="AJ120" s="41">
        <v>0</v>
      </c>
      <c r="AK120" s="42">
        <v>0</v>
      </c>
      <c r="AL120" s="41">
        <v>0</v>
      </c>
      <c r="AM120" s="42">
        <v>0</v>
      </c>
      <c r="AN120" s="40">
        <v>0</v>
      </c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</row>
    <row r="121" spans="1:100" ht="20.100000000000001" customHeight="1" x14ac:dyDescent="0.25">
      <c r="A121" s="10" t="s">
        <v>207</v>
      </c>
      <c r="B121" s="43" t="s">
        <v>86</v>
      </c>
      <c r="C121" s="77">
        <f t="shared" si="1"/>
        <v>3.7751172131900378E-3</v>
      </c>
      <c r="D121" s="46">
        <v>82465.079999999987</v>
      </c>
      <c r="E121" s="11">
        <v>0</v>
      </c>
      <c r="F121" s="41">
        <v>0</v>
      </c>
      <c r="G121" s="42">
        <v>0</v>
      </c>
      <c r="H121" s="41">
        <v>0</v>
      </c>
      <c r="I121" s="42">
        <v>0</v>
      </c>
      <c r="J121" s="41">
        <v>0</v>
      </c>
      <c r="K121" s="42">
        <v>0</v>
      </c>
      <c r="L121" s="41">
        <v>0</v>
      </c>
      <c r="M121" s="42">
        <v>0</v>
      </c>
      <c r="N121" s="41">
        <v>0</v>
      </c>
      <c r="O121" s="42">
        <v>0</v>
      </c>
      <c r="P121" s="41">
        <v>0</v>
      </c>
      <c r="Q121" s="42">
        <v>0</v>
      </c>
      <c r="R121" s="41">
        <v>0</v>
      </c>
      <c r="S121" s="42">
        <v>0</v>
      </c>
      <c r="T121" s="41">
        <v>0</v>
      </c>
      <c r="U121" s="42">
        <v>0</v>
      </c>
      <c r="V121" s="41">
        <v>0</v>
      </c>
      <c r="W121" s="42">
        <v>0</v>
      </c>
      <c r="X121" s="41">
        <v>0</v>
      </c>
      <c r="Y121" s="42">
        <v>0</v>
      </c>
      <c r="Z121" s="41">
        <v>0</v>
      </c>
      <c r="AA121" s="42">
        <v>0</v>
      </c>
      <c r="AB121" s="41">
        <v>0</v>
      </c>
      <c r="AC121" s="42">
        <v>0</v>
      </c>
      <c r="AD121" s="41">
        <v>0</v>
      </c>
      <c r="AE121" s="42">
        <v>0</v>
      </c>
      <c r="AF121" s="41">
        <v>0</v>
      </c>
      <c r="AG121" s="42">
        <v>0</v>
      </c>
      <c r="AH121" s="41">
        <v>0</v>
      </c>
      <c r="AI121" s="42">
        <v>0</v>
      </c>
      <c r="AJ121" s="41">
        <v>0</v>
      </c>
      <c r="AK121" s="42">
        <v>0</v>
      </c>
      <c r="AL121" s="41">
        <v>0</v>
      </c>
      <c r="AM121" s="42">
        <v>0</v>
      </c>
      <c r="AN121" s="40">
        <v>0</v>
      </c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</row>
    <row r="122" spans="1:100" ht="20.100000000000001" customHeight="1" x14ac:dyDescent="0.25">
      <c r="A122" s="10" t="s">
        <v>208</v>
      </c>
      <c r="B122" s="43" t="s">
        <v>2</v>
      </c>
      <c r="C122" s="77">
        <f t="shared" si="1"/>
        <v>3.0684328028991411E-4</v>
      </c>
      <c r="D122" s="46">
        <v>6702.8</v>
      </c>
      <c r="E122" s="11">
        <v>0</v>
      </c>
      <c r="F122" s="41">
        <v>0</v>
      </c>
      <c r="G122" s="42">
        <v>0</v>
      </c>
      <c r="H122" s="41">
        <v>0</v>
      </c>
      <c r="I122" s="42">
        <v>0</v>
      </c>
      <c r="J122" s="41">
        <v>0</v>
      </c>
      <c r="K122" s="42">
        <v>0</v>
      </c>
      <c r="L122" s="41">
        <v>0</v>
      </c>
      <c r="M122" s="42">
        <v>0</v>
      </c>
      <c r="N122" s="41">
        <v>0</v>
      </c>
      <c r="O122" s="42">
        <v>0</v>
      </c>
      <c r="P122" s="41">
        <v>0</v>
      </c>
      <c r="Q122" s="42">
        <v>0</v>
      </c>
      <c r="R122" s="41">
        <v>0</v>
      </c>
      <c r="S122" s="42">
        <v>0</v>
      </c>
      <c r="T122" s="41">
        <v>0</v>
      </c>
      <c r="U122" s="42">
        <v>0</v>
      </c>
      <c r="V122" s="41">
        <v>0</v>
      </c>
      <c r="W122" s="42">
        <v>0</v>
      </c>
      <c r="X122" s="41">
        <v>0</v>
      </c>
      <c r="Y122" s="42">
        <v>0</v>
      </c>
      <c r="Z122" s="41">
        <v>0</v>
      </c>
      <c r="AA122" s="42">
        <v>0</v>
      </c>
      <c r="AB122" s="41">
        <v>0</v>
      </c>
      <c r="AC122" s="42">
        <v>0</v>
      </c>
      <c r="AD122" s="41">
        <v>0</v>
      </c>
      <c r="AE122" s="42">
        <v>0</v>
      </c>
      <c r="AF122" s="41">
        <v>0</v>
      </c>
      <c r="AG122" s="42">
        <v>0</v>
      </c>
      <c r="AH122" s="41">
        <v>0</v>
      </c>
      <c r="AI122" s="42">
        <v>0</v>
      </c>
      <c r="AJ122" s="41">
        <v>0</v>
      </c>
      <c r="AK122" s="42">
        <v>0</v>
      </c>
      <c r="AL122" s="41">
        <v>0</v>
      </c>
      <c r="AM122" s="42">
        <v>0</v>
      </c>
      <c r="AN122" s="40">
        <v>0</v>
      </c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</row>
    <row r="123" spans="1:100" ht="20.100000000000001" customHeight="1" x14ac:dyDescent="0.25">
      <c r="A123" s="10"/>
      <c r="B123" s="43"/>
      <c r="C123" s="80"/>
      <c r="D123" s="46"/>
      <c r="E123" s="82"/>
      <c r="F123" s="41"/>
      <c r="G123" s="83"/>
      <c r="H123" s="41"/>
      <c r="I123" s="83"/>
      <c r="J123" s="41"/>
      <c r="K123" s="83"/>
      <c r="L123" s="41"/>
      <c r="M123" s="83"/>
      <c r="N123" s="41"/>
      <c r="O123" s="83"/>
      <c r="P123" s="41"/>
      <c r="Q123" s="83"/>
      <c r="R123" s="41"/>
      <c r="S123" s="83"/>
      <c r="T123" s="41"/>
      <c r="U123" s="83"/>
      <c r="V123" s="41"/>
      <c r="W123" s="83"/>
      <c r="X123" s="41"/>
      <c r="Y123" s="83"/>
      <c r="Z123" s="41"/>
      <c r="AA123" s="83"/>
      <c r="AB123" s="41"/>
      <c r="AC123" s="83"/>
      <c r="AD123" s="41"/>
      <c r="AE123" s="83"/>
      <c r="AF123" s="41"/>
      <c r="AG123" s="83"/>
      <c r="AH123" s="41"/>
      <c r="AI123" s="83"/>
      <c r="AJ123" s="41"/>
      <c r="AK123" s="83"/>
      <c r="AL123" s="41"/>
      <c r="AM123" s="83"/>
      <c r="AN123" s="40"/>
      <c r="AO123" s="51"/>
      <c r="AP123" s="51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</row>
    <row r="124" spans="1:100" ht="20.100000000000001" customHeight="1" x14ac:dyDescent="0.25">
      <c r="A124" s="66" t="s">
        <v>101</v>
      </c>
      <c r="B124" s="67" t="s">
        <v>97</v>
      </c>
      <c r="C124" s="79"/>
      <c r="D124" s="87">
        <f>SUM(D125:D140)</f>
        <v>2913333.9999999995</v>
      </c>
      <c r="E124" s="81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4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</row>
    <row r="125" spans="1:100" ht="20.100000000000001" customHeight="1" x14ac:dyDescent="0.25">
      <c r="A125" s="10" t="s">
        <v>209</v>
      </c>
      <c r="B125" s="43" t="s">
        <v>87</v>
      </c>
      <c r="C125" s="77">
        <f t="shared" si="1"/>
        <v>4.3977415433652297E-3</v>
      </c>
      <c r="D125" s="46">
        <v>96065.919999999998</v>
      </c>
      <c r="E125" s="11">
        <v>0</v>
      </c>
      <c r="F125" s="41">
        <v>0</v>
      </c>
      <c r="G125" s="42">
        <v>0</v>
      </c>
      <c r="H125" s="41">
        <v>0</v>
      </c>
      <c r="I125" s="42">
        <v>0</v>
      </c>
      <c r="J125" s="41">
        <v>0</v>
      </c>
      <c r="K125" s="42">
        <v>0</v>
      </c>
      <c r="L125" s="41">
        <v>0</v>
      </c>
      <c r="M125" s="42">
        <v>0</v>
      </c>
      <c r="N125" s="41">
        <v>0</v>
      </c>
      <c r="O125" s="42">
        <v>0</v>
      </c>
      <c r="P125" s="41">
        <v>0</v>
      </c>
      <c r="Q125" s="42">
        <v>0</v>
      </c>
      <c r="R125" s="41">
        <v>0</v>
      </c>
      <c r="S125" s="42">
        <v>0</v>
      </c>
      <c r="T125" s="41">
        <v>0</v>
      </c>
      <c r="U125" s="42">
        <v>0</v>
      </c>
      <c r="V125" s="41">
        <v>0</v>
      </c>
      <c r="W125" s="42">
        <v>0</v>
      </c>
      <c r="X125" s="41">
        <v>0</v>
      </c>
      <c r="Y125" s="42">
        <v>0</v>
      </c>
      <c r="Z125" s="41">
        <v>0</v>
      </c>
      <c r="AA125" s="42">
        <v>0</v>
      </c>
      <c r="AB125" s="41">
        <v>0</v>
      </c>
      <c r="AC125" s="42">
        <v>0</v>
      </c>
      <c r="AD125" s="41">
        <v>0</v>
      </c>
      <c r="AE125" s="42">
        <v>0</v>
      </c>
      <c r="AF125" s="41">
        <v>0</v>
      </c>
      <c r="AG125" s="42">
        <v>0</v>
      </c>
      <c r="AH125" s="41">
        <v>0</v>
      </c>
      <c r="AI125" s="42">
        <v>0</v>
      </c>
      <c r="AJ125" s="41">
        <v>0</v>
      </c>
      <c r="AK125" s="42">
        <v>0</v>
      </c>
      <c r="AL125" s="41">
        <v>0</v>
      </c>
      <c r="AM125" s="42">
        <v>0</v>
      </c>
      <c r="AN125" s="40">
        <v>0</v>
      </c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</row>
    <row r="126" spans="1:100" ht="20.100000000000001" customHeight="1" x14ac:dyDescent="0.25">
      <c r="A126" s="10" t="s">
        <v>210</v>
      </c>
      <c r="B126" s="43" t="s">
        <v>88</v>
      </c>
      <c r="C126" s="77">
        <f t="shared" si="1"/>
        <v>7.2526633724805653E-2</v>
      </c>
      <c r="D126" s="46">
        <v>1584299.0599999998</v>
      </c>
      <c r="E126" s="11">
        <v>0</v>
      </c>
      <c r="F126" s="41">
        <v>0</v>
      </c>
      <c r="G126" s="42">
        <v>0</v>
      </c>
      <c r="H126" s="41">
        <v>0</v>
      </c>
      <c r="I126" s="42">
        <v>0</v>
      </c>
      <c r="J126" s="41">
        <v>0</v>
      </c>
      <c r="K126" s="42">
        <v>0</v>
      </c>
      <c r="L126" s="41">
        <v>0</v>
      </c>
      <c r="M126" s="42">
        <v>0</v>
      </c>
      <c r="N126" s="41">
        <v>0</v>
      </c>
      <c r="O126" s="42">
        <v>0</v>
      </c>
      <c r="P126" s="41">
        <v>0</v>
      </c>
      <c r="Q126" s="42">
        <v>0</v>
      </c>
      <c r="R126" s="41">
        <v>0</v>
      </c>
      <c r="S126" s="42">
        <v>0</v>
      </c>
      <c r="T126" s="41">
        <v>0</v>
      </c>
      <c r="U126" s="42">
        <v>0</v>
      </c>
      <c r="V126" s="41">
        <v>0</v>
      </c>
      <c r="W126" s="42">
        <v>0</v>
      </c>
      <c r="X126" s="41">
        <v>0</v>
      </c>
      <c r="Y126" s="42">
        <v>0</v>
      </c>
      <c r="Z126" s="41">
        <v>0</v>
      </c>
      <c r="AA126" s="42">
        <v>0</v>
      </c>
      <c r="AB126" s="41">
        <v>0</v>
      </c>
      <c r="AC126" s="42">
        <v>0</v>
      </c>
      <c r="AD126" s="41">
        <v>0</v>
      </c>
      <c r="AE126" s="42">
        <v>0</v>
      </c>
      <c r="AF126" s="41">
        <v>0</v>
      </c>
      <c r="AG126" s="42">
        <v>0</v>
      </c>
      <c r="AH126" s="41">
        <v>0</v>
      </c>
      <c r="AI126" s="42">
        <v>0</v>
      </c>
      <c r="AJ126" s="41">
        <v>0</v>
      </c>
      <c r="AK126" s="42">
        <v>0</v>
      </c>
      <c r="AL126" s="41">
        <v>0</v>
      </c>
      <c r="AM126" s="42">
        <v>0</v>
      </c>
      <c r="AN126" s="40">
        <v>0</v>
      </c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</row>
    <row r="127" spans="1:100" ht="20.100000000000001" customHeight="1" x14ac:dyDescent="0.25">
      <c r="A127" s="10" t="s">
        <v>211</v>
      </c>
      <c r="B127" s="43" t="s">
        <v>84</v>
      </c>
      <c r="C127" s="77">
        <f t="shared" si="1"/>
        <v>8.2966576691471429E-3</v>
      </c>
      <c r="D127" s="46">
        <v>181235.31</v>
      </c>
      <c r="E127" s="11">
        <v>0</v>
      </c>
      <c r="F127" s="41">
        <v>0</v>
      </c>
      <c r="G127" s="42">
        <v>0</v>
      </c>
      <c r="H127" s="41">
        <v>0</v>
      </c>
      <c r="I127" s="42">
        <v>0</v>
      </c>
      <c r="J127" s="41">
        <v>0</v>
      </c>
      <c r="K127" s="42">
        <v>0</v>
      </c>
      <c r="L127" s="41">
        <v>0</v>
      </c>
      <c r="M127" s="42">
        <v>0</v>
      </c>
      <c r="N127" s="41">
        <v>0</v>
      </c>
      <c r="O127" s="42">
        <v>0</v>
      </c>
      <c r="P127" s="41">
        <v>0</v>
      </c>
      <c r="Q127" s="42">
        <v>0</v>
      </c>
      <c r="R127" s="41">
        <v>0</v>
      </c>
      <c r="S127" s="42">
        <v>0</v>
      </c>
      <c r="T127" s="41">
        <v>0</v>
      </c>
      <c r="U127" s="42">
        <v>0</v>
      </c>
      <c r="V127" s="41">
        <v>0</v>
      </c>
      <c r="W127" s="42">
        <v>0</v>
      </c>
      <c r="X127" s="41">
        <v>0</v>
      </c>
      <c r="Y127" s="42">
        <v>0</v>
      </c>
      <c r="Z127" s="41">
        <v>0</v>
      </c>
      <c r="AA127" s="42">
        <v>0</v>
      </c>
      <c r="AB127" s="41">
        <v>0</v>
      </c>
      <c r="AC127" s="42">
        <v>0</v>
      </c>
      <c r="AD127" s="41">
        <v>0</v>
      </c>
      <c r="AE127" s="42">
        <v>0</v>
      </c>
      <c r="AF127" s="41">
        <v>0</v>
      </c>
      <c r="AG127" s="42">
        <v>0</v>
      </c>
      <c r="AH127" s="41">
        <v>0</v>
      </c>
      <c r="AI127" s="42">
        <v>0</v>
      </c>
      <c r="AJ127" s="41">
        <v>0</v>
      </c>
      <c r="AK127" s="42">
        <v>0</v>
      </c>
      <c r="AL127" s="41">
        <v>0</v>
      </c>
      <c r="AM127" s="42">
        <v>0</v>
      </c>
      <c r="AN127" s="40">
        <v>0</v>
      </c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</row>
    <row r="128" spans="1:100" ht="20.100000000000001" customHeight="1" x14ac:dyDescent="0.25">
      <c r="A128" s="10" t="s">
        <v>212</v>
      </c>
      <c r="B128" s="43" t="s">
        <v>46</v>
      </c>
      <c r="C128" s="77">
        <f t="shared" si="1"/>
        <v>7.3078626602877364E-4</v>
      </c>
      <c r="D128" s="46">
        <v>15963.57</v>
      </c>
      <c r="E128" s="11">
        <v>0</v>
      </c>
      <c r="F128" s="41">
        <v>0</v>
      </c>
      <c r="G128" s="42">
        <v>0</v>
      </c>
      <c r="H128" s="41">
        <v>0</v>
      </c>
      <c r="I128" s="42">
        <v>0</v>
      </c>
      <c r="J128" s="41">
        <v>0</v>
      </c>
      <c r="K128" s="42">
        <v>0</v>
      </c>
      <c r="L128" s="41">
        <v>0</v>
      </c>
      <c r="M128" s="42">
        <v>0</v>
      </c>
      <c r="N128" s="41">
        <v>0</v>
      </c>
      <c r="O128" s="42">
        <v>0</v>
      </c>
      <c r="P128" s="41">
        <v>0</v>
      </c>
      <c r="Q128" s="42">
        <v>0</v>
      </c>
      <c r="R128" s="41">
        <v>0</v>
      </c>
      <c r="S128" s="42">
        <v>0</v>
      </c>
      <c r="T128" s="41">
        <v>0</v>
      </c>
      <c r="U128" s="42">
        <v>0</v>
      </c>
      <c r="V128" s="41">
        <v>0</v>
      </c>
      <c r="W128" s="42">
        <v>0</v>
      </c>
      <c r="X128" s="41">
        <v>0</v>
      </c>
      <c r="Y128" s="42">
        <v>0</v>
      </c>
      <c r="Z128" s="41">
        <v>0</v>
      </c>
      <c r="AA128" s="42">
        <v>0</v>
      </c>
      <c r="AB128" s="41">
        <v>0</v>
      </c>
      <c r="AC128" s="42">
        <v>0</v>
      </c>
      <c r="AD128" s="41">
        <v>0</v>
      </c>
      <c r="AE128" s="42">
        <v>0</v>
      </c>
      <c r="AF128" s="41">
        <v>0</v>
      </c>
      <c r="AG128" s="42">
        <v>0</v>
      </c>
      <c r="AH128" s="41">
        <v>0</v>
      </c>
      <c r="AI128" s="42">
        <v>0</v>
      </c>
      <c r="AJ128" s="41">
        <v>0</v>
      </c>
      <c r="AK128" s="42">
        <v>0</v>
      </c>
      <c r="AL128" s="41">
        <v>0</v>
      </c>
      <c r="AM128" s="42">
        <v>0</v>
      </c>
      <c r="AN128" s="40">
        <v>0</v>
      </c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</row>
    <row r="129" spans="1:100" ht="20.100000000000001" customHeight="1" x14ac:dyDescent="0.25">
      <c r="A129" s="10" t="s">
        <v>213</v>
      </c>
      <c r="B129" s="43" t="s">
        <v>0</v>
      </c>
      <c r="C129" s="77">
        <f t="shared" si="1"/>
        <v>7.951971696601506E-3</v>
      </c>
      <c r="D129" s="46">
        <v>173705.86</v>
      </c>
      <c r="E129" s="11">
        <v>0</v>
      </c>
      <c r="F129" s="41">
        <v>0</v>
      </c>
      <c r="G129" s="42">
        <v>0</v>
      </c>
      <c r="H129" s="41">
        <v>0</v>
      </c>
      <c r="I129" s="42">
        <v>0</v>
      </c>
      <c r="J129" s="41">
        <v>0</v>
      </c>
      <c r="K129" s="42">
        <v>0</v>
      </c>
      <c r="L129" s="41">
        <v>0</v>
      </c>
      <c r="M129" s="42">
        <v>0</v>
      </c>
      <c r="N129" s="41">
        <v>0</v>
      </c>
      <c r="O129" s="42">
        <v>0</v>
      </c>
      <c r="P129" s="41">
        <v>0</v>
      </c>
      <c r="Q129" s="42">
        <v>0</v>
      </c>
      <c r="R129" s="41">
        <v>0</v>
      </c>
      <c r="S129" s="42">
        <v>0</v>
      </c>
      <c r="T129" s="41">
        <v>0</v>
      </c>
      <c r="U129" s="42">
        <v>0</v>
      </c>
      <c r="V129" s="41">
        <v>0</v>
      </c>
      <c r="W129" s="42">
        <v>0</v>
      </c>
      <c r="X129" s="41">
        <v>0</v>
      </c>
      <c r="Y129" s="42">
        <v>0</v>
      </c>
      <c r="Z129" s="41">
        <v>0</v>
      </c>
      <c r="AA129" s="42">
        <v>0</v>
      </c>
      <c r="AB129" s="41">
        <v>0</v>
      </c>
      <c r="AC129" s="42">
        <v>0</v>
      </c>
      <c r="AD129" s="41">
        <v>0</v>
      </c>
      <c r="AE129" s="42">
        <v>0</v>
      </c>
      <c r="AF129" s="41">
        <v>0</v>
      </c>
      <c r="AG129" s="42">
        <v>0</v>
      </c>
      <c r="AH129" s="41">
        <v>0</v>
      </c>
      <c r="AI129" s="42">
        <v>0</v>
      </c>
      <c r="AJ129" s="41">
        <v>0</v>
      </c>
      <c r="AK129" s="42">
        <v>0</v>
      </c>
      <c r="AL129" s="41">
        <v>0</v>
      </c>
      <c r="AM129" s="42">
        <v>0</v>
      </c>
      <c r="AN129" s="40">
        <v>0</v>
      </c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</row>
    <row r="130" spans="1:100" ht="20.100000000000001" customHeight="1" x14ac:dyDescent="0.25">
      <c r="A130" s="10" t="s">
        <v>214</v>
      </c>
      <c r="B130" s="43" t="s">
        <v>3</v>
      </c>
      <c r="C130" s="77">
        <f t="shared" si="1"/>
        <v>8.5559459175104052E-4</v>
      </c>
      <c r="D130" s="46">
        <v>18689.93</v>
      </c>
      <c r="E130" s="11">
        <v>0</v>
      </c>
      <c r="F130" s="41">
        <v>0</v>
      </c>
      <c r="G130" s="42">
        <v>0</v>
      </c>
      <c r="H130" s="41">
        <v>0</v>
      </c>
      <c r="I130" s="42">
        <v>0</v>
      </c>
      <c r="J130" s="41">
        <v>0</v>
      </c>
      <c r="K130" s="42">
        <v>0</v>
      </c>
      <c r="L130" s="41">
        <v>0</v>
      </c>
      <c r="M130" s="42">
        <v>0</v>
      </c>
      <c r="N130" s="41">
        <v>0</v>
      </c>
      <c r="O130" s="42">
        <v>0</v>
      </c>
      <c r="P130" s="41">
        <v>0</v>
      </c>
      <c r="Q130" s="42">
        <v>0</v>
      </c>
      <c r="R130" s="41">
        <v>0</v>
      </c>
      <c r="S130" s="42">
        <v>0</v>
      </c>
      <c r="T130" s="41">
        <v>0</v>
      </c>
      <c r="U130" s="42">
        <v>0</v>
      </c>
      <c r="V130" s="41">
        <v>0</v>
      </c>
      <c r="W130" s="42">
        <v>0</v>
      </c>
      <c r="X130" s="41">
        <v>0</v>
      </c>
      <c r="Y130" s="42">
        <v>0</v>
      </c>
      <c r="Z130" s="41">
        <v>0</v>
      </c>
      <c r="AA130" s="42">
        <v>0</v>
      </c>
      <c r="AB130" s="41">
        <v>0</v>
      </c>
      <c r="AC130" s="42">
        <v>0</v>
      </c>
      <c r="AD130" s="41">
        <v>0</v>
      </c>
      <c r="AE130" s="42">
        <v>0</v>
      </c>
      <c r="AF130" s="41">
        <v>0</v>
      </c>
      <c r="AG130" s="42">
        <v>0</v>
      </c>
      <c r="AH130" s="41">
        <v>0</v>
      </c>
      <c r="AI130" s="42">
        <v>0</v>
      </c>
      <c r="AJ130" s="41">
        <v>0</v>
      </c>
      <c r="AK130" s="42">
        <v>0</v>
      </c>
      <c r="AL130" s="41">
        <v>0</v>
      </c>
      <c r="AM130" s="42">
        <v>0</v>
      </c>
      <c r="AN130" s="40">
        <v>0</v>
      </c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</row>
    <row r="131" spans="1:100" ht="39.950000000000003" customHeight="1" x14ac:dyDescent="0.25">
      <c r="A131" s="10" t="s">
        <v>215</v>
      </c>
      <c r="B131" s="43" t="s">
        <v>57</v>
      </c>
      <c r="C131" s="77">
        <f t="shared" si="1"/>
        <v>2.372234020560289E-2</v>
      </c>
      <c r="D131" s="46">
        <v>518199.72000000015</v>
      </c>
      <c r="E131" s="11">
        <v>0</v>
      </c>
      <c r="F131" s="41">
        <v>0</v>
      </c>
      <c r="G131" s="42">
        <v>0</v>
      </c>
      <c r="H131" s="41">
        <v>0</v>
      </c>
      <c r="I131" s="42">
        <v>0</v>
      </c>
      <c r="J131" s="41">
        <v>0</v>
      </c>
      <c r="K131" s="42">
        <v>0</v>
      </c>
      <c r="L131" s="41">
        <v>0</v>
      </c>
      <c r="M131" s="42">
        <v>0</v>
      </c>
      <c r="N131" s="41">
        <v>0</v>
      </c>
      <c r="O131" s="42">
        <v>0</v>
      </c>
      <c r="P131" s="41">
        <v>0</v>
      </c>
      <c r="Q131" s="42">
        <v>0</v>
      </c>
      <c r="R131" s="41">
        <v>0</v>
      </c>
      <c r="S131" s="42">
        <v>0</v>
      </c>
      <c r="T131" s="41">
        <v>0</v>
      </c>
      <c r="U131" s="42">
        <v>0</v>
      </c>
      <c r="V131" s="41">
        <v>0</v>
      </c>
      <c r="W131" s="42">
        <v>0</v>
      </c>
      <c r="X131" s="41">
        <v>0</v>
      </c>
      <c r="Y131" s="42">
        <v>0</v>
      </c>
      <c r="Z131" s="41">
        <v>0</v>
      </c>
      <c r="AA131" s="42">
        <v>0</v>
      </c>
      <c r="AB131" s="41">
        <v>0</v>
      </c>
      <c r="AC131" s="42">
        <v>0</v>
      </c>
      <c r="AD131" s="41">
        <v>0</v>
      </c>
      <c r="AE131" s="42">
        <v>0</v>
      </c>
      <c r="AF131" s="41">
        <v>0</v>
      </c>
      <c r="AG131" s="42">
        <v>0</v>
      </c>
      <c r="AH131" s="41">
        <v>0</v>
      </c>
      <c r="AI131" s="42">
        <v>0</v>
      </c>
      <c r="AJ131" s="41">
        <v>0</v>
      </c>
      <c r="AK131" s="42">
        <v>0</v>
      </c>
      <c r="AL131" s="41">
        <v>0</v>
      </c>
      <c r="AM131" s="42">
        <v>0</v>
      </c>
      <c r="AN131" s="40">
        <v>0</v>
      </c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</row>
    <row r="132" spans="1:100" ht="20.100000000000001" customHeight="1" x14ac:dyDescent="0.25">
      <c r="A132" s="10" t="s">
        <v>216</v>
      </c>
      <c r="B132" s="43" t="s">
        <v>61</v>
      </c>
      <c r="C132" s="77">
        <f t="shared" si="1"/>
        <v>2.0270137228419558E-3</v>
      </c>
      <c r="D132" s="46">
        <v>44278.85</v>
      </c>
      <c r="E132" s="11">
        <v>0</v>
      </c>
      <c r="F132" s="41">
        <v>0</v>
      </c>
      <c r="G132" s="42">
        <v>0</v>
      </c>
      <c r="H132" s="41">
        <v>0</v>
      </c>
      <c r="I132" s="42">
        <v>0</v>
      </c>
      <c r="J132" s="41">
        <v>0</v>
      </c>
      <c r="K132" s="42">
        <v>0</v>
      </c>
      <c r="L132" s="41">
        <v>0</v>
      </c>
      <c r="M132" s="42">
        <v>0</v>
      </c>
      <c r="N132" s="41">
        <v>0</v>
      </c>
      <c r="O132" s="42">
        <v>0</v>
      </c>
      <c r="P132" s="41">
        <v>0</v>
      </c>
      <c r="Q132" s="42">
        <v>0</v>
      </c>
      <c r="R132" s="41">
        <v>0</v>
      </c>
      <c r="S132" s="42">
        <v>0</v>
      </c>
      <c r="T132" s="41">
        <v>0</v>
      </c>
      <c r="U132" s="42">
        <v>0</v>
      </c>
      <c r="V132" s="41">
        <v>0</v>
      </c>
      <c r="W132" s="42">
        <v>0</v>
      </c>
      <c r="X132" s="41">
        <v>0</v>
      </c>
      <c r="Y132" s="42">
        <v>0</v>
      </c>
      <c r="Z132" s="41">
        <v>0</v>
      </c>
      <c r="AA132" s="42">
        <v>0</v>
      </c>
      <c r="AB132" s="41">
        <v>0</v>
      </c>
      <c r="AC132" s="42">
        <v>0</v>
      </c>
      <c r="AD132" s="41">
        <v>0</v>
      </c>
      <c r="AE132" s="42">
        <v>0</v>
      </c>
      <c r="AF132" s="41">
        <v>0</v>
      </c>
      <c r="AG132" s="42">
        <v>0</v>
      </c>
      <c r="AH132" s="41">
        <v>0</v>
      </c>
      <c r="AI132" s="42">
        <v>0</v>
      </c>
      <c r="AJ132" s="41">
        <v>0</v>
      </c>
      <c r="AK132" s="42">
        <v>0</v>
      </c>
      <c r="AL132" s="41">
        <v>0</v>
      </c>
      <c r="AM132" s="42">
        <v>0</v>
      </c>
      <c r="AN132" s="40">
        <v>0</v>
      </c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</row>
    <row r="133" spans="1:100" ht="20.100000000000001" customHeight="1" x14ac:dyDescent="0.25">
      <c r="A133" s="10" t="s">
        <v>217</v>
      </c>
      <c r="B133" s="43" t="s">
        <v>62</v>
      </c>
      <c r="C133" s="77">
        <f t="shared" si="1"/>
        <v>6.4558767777008136E-4</v>
      </c>
      <c r="D133" s="46">
        <v>14102.46</v>
      </c>
      <c r="E133" s="11">
        <v>0</v>
      </c>
      <c r="F133" s="41">
        <v>0</v>
      </c>
      <c r="G133" s="42">
        <v>0</v>
      </c>
      <c r="H133" s="41">
        <v>0</v>
      </c>
      <c r="I133" s="42">
        <v>0</v>
      </c>
      <c r="J133" s="41">
        <v>0</v>
      </c>
      <c r="K133" s="42">
        <v>0</v>
      </c>
      <c r="L133" s="41">
        <v>0</v>
      </c>
      <c r="M133" s="42">
        <v>0</v>
      </c>
      <c r="N133" s="41">
        <v>0</v>
      </c>
      <c r="O133" s="42">
        <v>0</v>
      </c>
      <c r="P133" s="41">
        <v>0</v>
      </c>
      <c r="Q133" s="42">
        <v>0</v>
      </c>
      <c r="R133" s="41">
        <v>0</v>
      </c>
      <c r="S133" s="42">
        <v>0</v>
      </c>
      <c r="T133" s="41">
        <v>0</v>
      </c>
      <c r="U133" s="42">
        <v>0</v>
      </c>
      <c r="V133" s="41">
        <v>0</v>
      </c>
      <c r="W133" s="42">
        <v>0</v>
      </c>
      <c r="X133" s="41">
        <v>0</v>
      </c>
      <c r="Y133" s="42">
        <v>0</v>
      </c>
      <c r="Z133" s="41">
        <v>0</v>
      </c>
      <c r="AA133" s="42">
        <v>0</v>
      </c>
      <c r="AB133" s="41">
        <v>0</v>
      </c>
      <c r="AC133" s="42">
        <v>0</v>
      </c>
      <c r="AD133" s="41">
        <v>0</v>
      </c>
      <c r="AE133" s="42">
        <v>0</v>
      </c>
      <c r="AF133" s="41">
        <v>0</v>
      </c>
      <c r="AG133" s="42">
        <v>0</v>
      </c>
      <c r="AH133" s="41">
        <v>0</v>
      </c>
      <c r="AI133" s="42">
        <v>0</v>
      </c>
      <c r="AJ133" s="41">
        <v>0</v>
      </c>
      <c r="AK133" s="42">
        <v>0</v>
      </c>
      <c r="AL133" s="41">
        <v>0</v>
      </c>
      <c r="AM133" s="42">
        <v>0</v>
      </c>
      <c r="AN133" s="40">
        <v>0</v>
      </c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</row>
    <row r="134" spans="1:100" ht="20.100000000000001" customHeight="1" x14ac:dyDescent="0.25">
      <c r="A134" s="10" t="s">
        <v>218</v>
      </c>
      <c r="B134" s="43" t="s">
        <v>64</v>
      </c>
      <c r="C134" s="77">
        <f t="shared" si="1"/>
        <v>1.7830447493065598E-4</v>
      </c>
      <c r="D134" s="46">
        <v>3894.95</v>
      </c>
      <c r="E134" s="11">
        <v>0</v>
      </c>
      <c r="F134" s="41">
        <v>0</v>
      </c>
      <c r="G134" s="42">
        <v>0</v>
      </c>
      <c r="H134" s="41">
        <v>0</v>
      </c>
      <c r="I134" s="42">
        <v>0</v>
      </c>
      <c r="J134" s="41">
        <v>0</v>
      </c>
      <c r="K134" s="42">
        <v>0</v>
      </c>
      <c r="L134" s="41">
        <v>0</v>
      </c>
      <c r="M134" s="42">
        <v>0</v>
      </c>
      <c r="N134" s="41">
        <v>0</v>
      </c>
      <c r="O134" s="42">
        <v>0</v>
      </c>
      <c r="P134" s="41">
        <v>0</v>
      </c>
      <c r="Q134" s="42">
        <v>0</v>
      </c>
      <c r="R134" s="41">
        <v>0</v>
      </c>
      <c r="S134" s="42">
        <v>0</v>
      </c>
      <c r="T134" s="41">
        <v>0</v>
      </c>
      <c r="U134" s="42">
        <v>0</v>
      </c>
      <c r="V134" s="41">
        <v>0</v>
      </c>
      <c r="W134" s="42">
        <v>0</v>
      </c>
      <c r="X134" s="41">
        <v>0</v>
      </c>
      <c r="Y134" s="42">
        <v>0</v>
      </c>
      <c r="Z134" s="41">
        <v>0</v>
      </c>
      <c r="AA134" s="42">
        <v>0</v>
      </c>
      <c r="AB134" s="41">
        <v>0</v>
      </c>
      <c r="AC134" s="42">
        <v>0</v>
      </c>
      <c r="AD134" s="41">
        <v>0</v>
      </c>
      <c r="AE134" s="42">
        <v>0</v>
      </c>
      <c r="AF134" s="41">
        <v>0</v>
      </c>
      <c r="AG134" s="42">
        <v>0</v>
      </c>
      <c r="AH134" s="41">
        <v>0</v>
      </c>
      <c r="AI134" s="42">
        <v>0</v>
      </c>
      <c r="AJ134" s="41">
        <v>0</v>
      </c>
      <c r="AK134" s="42">
        <v>0</v>
      </c>
      <c r="AL134" s="41">
        <v>0</v>
      </c>
      <c r="AM134" s="42">
        <v>0</v>
      </c>
      <c r="AN134" s="40">
        <v>0</v>
      </c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</row>
    <row r="135" spans="1:100" ht="20.100000000000001" customHeight="1" x14ac:dyDescent="0.25">
      <c r="A135" s="10" t="s">
        <v>219</v>
      </c>
      <c r="B135" s="43" t="s">
        <v>68</v>
      </c>
      <c r="C135" s="77">
        <f t="shared" si="1"/>
        <v>2.5739622819640878E-4</v>
      </c>
      <c r="D135" s="46">
        <v>5622.6600000000008</v>
      </c>
      <c r="E135" s="11">
        <v>0</v>
      </c>
      <c r="F135" s="41">
        <v>0</v>
      </c>
      <c r="G135" s="42">
        <v>0</v>
      </c>
      <c r="H135" s="41">
        <v>0</v>
      </c>
      <c r="I135" s="42">
        <v>0</v>
      </c>
      <c r="J135" s="41">
        <v>0</v>
      </c>
      <c r="K135" s="42">
        <v>0</v>
      </c>
      <c r="L135" s="41">
        <v>0</v>
      </c>
      <c r="M135" s="42">
        <v>0</v>
      </c>
      <c r="N135" s="41">
        <v>0</v>
      </c>
      <c r="O135" s="42">
        <v>0</v>
      </c>
      <c r="P135" s="41">
        <v>0</v>
      </c>
      <c r="Q135" s="42">
        <v>0</v>
      </c>
      <c r="R135" s="41">
        <v>0</v>
      </c>
      <c r="S135" s="42">
        <v>0</v>
      </c>
      <c r="T135" s="41">
        <v>0</v>
      </c>
      <c r="U135" s="42">
        <v>0</v>
      </c>
      <c r="V135" s="41">
        <v>0</v>
      </c>
      <c r="W135" s="42">
        <v>0</v>
      </c>
      <c r="X135" s="41">
        <v>0</v>
      </c>
      <c r="Y135" s="42">
        <v>0</v>
      </c>
      <c r="Z135" s="41">
        <v>0</v>
      </c>
      <c r="AA135" s="42">
        <v>0</v>
      </c>
      <c r="AB135" s="41">
        <v>0</v>
      </c>
      <c r="AC135" s="42">
        <v>0</v>
      </c>
      <c r="AD135" s="41">
        <v>0</v>
      </c>
      <c r="AE135" s="42">
        <v>0</v>
      </c>
      <c r="AF135" s="41">
        <v>0</v>
      </c>
      <c r="AG135" s="42">
        <v>0</v>
      </c>
      <c r="AH135" s="41">
        <v>0</v>
      </c>
      <c r="AI135" s="42">
        <v>0</v>
      </c>
      <c r="AJ135" s="41">
        <v>0</v>
      </c>
      <c r="AK135" s="42">
        <v>0</v>
      </c>
      <c r="AL135" s="41">
        <v>0</v>
      </c>
      <c r="AM135" s="42">
        <v>0</v>
      </c>
      <c r="AN135" s="40">
        <v>0</v>
      </c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</row>
    <row r="136" spans="1:100" ht="20.100000000000001" customHeight="1" x14ac:dyDescent="0.25">
      <c r="A136" s="10" t="s">
        <v>220</v>
      </c>
      <c r="B136" s="43" t="s">
        <v>70</v>
      </c>
      <c r="C136" s="77">
        <f t="shared" si="1"/>
        <v>9.2679690016909348E-4</v>
      </c>
      <c r="D136" s="46">
        <v>20245.300000000007</v>
      </c>
      <c r="E136" s="11">
        <v>0</v>
      </c>
      <c r="F136" s="41">
        <v>0</v>
      </c>
      <c r="G136" s="42">
        <v>0</v>
      </c>
      <c r="H136" s="41">
        <v>0</v>
      </c>
      <c r="I136" s="42">
        <v>0</v>
      </c>
      <c r="J136" s="41">
        <v>0</v>
      </c>
      <c r="K136" s="42">
        <v>0</v>
      </c>
      <c r="L136" s="41">
        <v>0</v>
      </c>
      <c r="M136" s="42">
        <v>0</v>
      </c>
      <c r="N136" s="41">
        <v>0</v>
      </c>
      <c r="O136" s="42">
        <v>0</v>
      </c>
      <c r="P136" s="41">
        <v>0</v>
      </c>
      <c r="Q136" s="42">
        <v>0</v>
      </c>
      <c r="R136" s="41">
        <v>0</v>
      </c>
      <c r="S136" s="42">
        <v>0</v>
      </c>
      <c r="T136" s="41">
        <v>0</v>
      </c>
      <c r="U136" s="42">
        <v>0</v>
      </c>
      <c r="V136" s="41">
        <v>0</v>
      </c>
      <c r="W136" s="42">
        <v>0</v>
      </c>
      <c r="X136" s="41">
        <v>0</v>
      </c>
      <c r="Y136" s="42">
        <v>0</v>
      </c>
      <c r="Z136" s="41">
        <v>0</v>
      </c>
      <c r="AA136" s="42">
        <v>0</v>
      </c>
      <c r="AB136" s="41">
        <v>0</v>
      </c>
      <c r="AC136" s="42">
        <v>0</v>
      </c>
      <c r="AD136" s="41">
        <v>0</v>
      </c>
      <c r="AE136" s="42">
        <v>0</v>
      </c>
      <c r="AF136" s="41">
        <v>0</v>
      </c>
      <c r="AG136" s="42">
        <v>0</v>
      </c>
      <c r="AH136" s="41">
        <v>0</v>
      </c>
      <c r="AI136" s="42">
        <v>0</v>
      </c>
      <c r="AJ136" s="41">
        <v>0</v>
      </c>
      <c r="AK136" s="42">
        <v>0</v>
      </c>
      <c r="AL136" s="41">
        <v>0</v>
      </c>
      <c r="AM136" s="42">
        <v>0</v>
      </c>
      <c r="AN136" s="40">
        <v>0</v>
      </c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</row>
    <row r="137" spans="1:100" ht="39.950000000000003" customHeight="1" x14ac:dyDescent="0.25">
      <c r="A137" s="10" t="s">
        <v>221</v>
      </c>
      <c r="B137" s="43" t="s">
        <v>72</v>
      </c>
      <c r="C137" s="77">
        <f t="shared" si="1"/>
        <v>7.5585949306886252E-3</v>
      </c>
      <c r="D137" s="46">
        <v>165112.78999999998</v>
      </c>
      <c r="E137" s="11">
        <v>0</v>
      </c>
      <c r="F137" s="41">
        <v>0</v>
      </c>
      <c r="G137" s="42">
        <v>0</v>
      </c>
      <c r="H137" s="41">
        <v>0</v>
      </c>
      <c r="I137" s="42">
        <v>0</v>
      </c>
      <c r="J137" s="41">
        <v>0</v>
      </c>
      <c r="K137" s="42">
        <v>0</v>
      </c>
      <c r="L137" s="41">
        <v>0</v>
      </c>
      <c r="M137" s="42">
        <v>0</v>
      </c>
      <c r="N137" s="41">
        <v>0</v>
      </c>
      <c r="O137" s="42">
        <v>0</v>
      </c>
      <c r="P137" s="41">
        <v>0</v>
      </c>
      <c r="Q137" s="42">
        <v>0</v>
      </c>
      <c r="R137" s="41">
        <v>0</v>
      </c>
      <c r="S137" s="42">
        <v>0</v>
      </c>
      <c r="T137" s="41">
        <v>0</v>
      </c>
      <c r="U137" s="42">
        <v>0</v>
      </c>
      <c r="V137" s="41">
        <v>0</v>
      </c>
      <c r="W137" s="42">
        <v>0</v>
      </c>
      <c r="X137" s="41">
        <v>0</v>
      </c>
      <c r="Y137" s="42">
        <v>0</v>
      </c>
      <c r="Z137" s="41">
        <v>0</v>
      </c>
      <c r="AA137" s="42">
        <v>0</v>
      </c>
      <c r="AB137" s="41">
        <v>0</v>
      </c>
      <c r="AC137" s="42">
        <v>0</v>
      </c>
      <c r="AD137" s="41">
        <v>0</v>
      </c>
      <c r="AE137" s="42">
        <v>0</v>
      </c>
      <c r="AF137" s="41">
        <v>0</v>
      </c>
      <c r="AG137" s="42">
        <v>0</v>
      </c>
      <c r="AH137" s="41">
        <v>0</v>
      </c>
      <c r="AI137" s="42">
        <v>0</v>
      </c>
      <c r="AJ137" s="41">
        <v>0</v>
      </c>
      <c r="AK137" s="42">
        <v>0</v>
      </c>
      <c r="AL137" s="41">
        <v>0</v>
      </c>
      <c r="AM137" s="42">
        <v>0</v>
      </c>
      <c r="AN137" s="40">
        <v>0</v>
      </c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</row>
    <row r="138" spans="1:100" ht="20.100000000000001" customHeight="1" x14ac:dyDescent="0.25">
      <c r="A138" s="10" t="s">
        <v>222</v>
      </c>
      <c r="B138" s="43" t="s">
        <v>89</v>
      </c>
      <c r="C138" s="77">
        <f t="shared" si="1"/>
        <v>2.6546878653715047E-3</v>
      </c>
      <c r="D138" s="46">
        <v>57990.000000000007</v>
      </c>
      <c r="E138" s="11">
        <v>0</v>
      </c>
      <c r="F138" s="41">
        <v>0</v>
      </c>
      <c r="G138" s="42">
        <v>0</v>
      </c>
      <c r="H138" s="41">
        <v>0</v>
      </c>
      <c r="I138" s="42">
        <v>0</v>
      </c>
      <c r="J138" s="41">
        <v>0</v>
      </c>
      <c r="K138" s="42">
        <v>0</v>
      </c>
      <c r="L138" s="41">
        <v>0</v>
      </c>
      <c r="M138" s="42">
        <v>0</v>
      </c>
      <c r="N138" s="41">
        <v>0</v>
      </c>
      <c r="O138" s="42">
        <v>0</v>
      </c>
      <c r="P138" s="41">
        <v>0</v>
      </c>
      <c r="Q138" s="42">
        <v>0</v>
      </c>
      <c r="R138" s="41">
        <v>0</v>
      </c>
      <c r="S138" s="42">
        <v>0</v>
      </c>
      <c r="T138" s="41">
        <v>0</v>
      </c>
      <c r="U138" s="42">
        <v>0</v>
      </c>
      <c r="V138" s="41">
        <v>0</v>
      </c>
      <c r="W138" s="42">
        <v>0</v>
      </c>
      <c r="X138" s="41">
        <v>0</v>
      </c>
      <c r="Y138" s="42">
        <v>0</v>
      </c>
      <c r="Z138" s="41">
        <v>0</v>
      </c>
      <c r="AA138" s="42">
        <v>0</v>
      </c>
      <c r="AB138" s="41">
        <v>0</v>
      </c>
      <c r="AC138" s="42">
        <v>0</v>
      </c>
      <c r="AD138" s="41">
        <v>0</v>
      </c>
      <c r="AE138" s="42">
        <v>0</v>
      </c>
      <c r="AF138" s="41">
        <v>0</v>
      </c>
      <c r="AG138" s="42">
        <v>0</v>
      </c>
      <c r="AH138" s="41">
        <v>0</v>
      </c>
      <c r="AI138" s="42">
        <v>0</v>
      </c>
      <c r="AJ138" s="41">
        <v>0</v>
      </c>
      <c r="AK138" s="42">
        <v>0</v>
      </c>
      <c r="AL138" s="41">
        <v>0</v>
      </c>
      <c r="AM138" s="42">
        <v>0</v>
      </c>
      <c r="AN138" s="40">
        <v>0</v>
      </c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</row>
    <row r="139" spans="1:100" ht="20.100000000000001" customHeight="1" x14ac:dyDescent="0.25">
      <c r="A139" s="10" t="s">
        <v>223</v>
      </c>
      <c r="B139" s="43" t="s">
        <v>75</v>
      </c>
      <c r="C139" s="77">
        <f t="shared" si="1"/>
        <v>3.3626549856811586E-4</v>
      </c>
      <c r="D139" s="46">
        <v>7345.51</v>
      </c>
      <c r="E139" s="11">
        <v>0</v>
      </c>
      <c r="F139" s="41">
        <v>0</v>
      </c>
      <c r="G139" s="42">
        <v>0</v>
      </c>
      <c r="H139" s="41">
        <v>0</v>
      </c>
      <c r="I139" s="42">
        <v>0</v>
      </c>
      <c r="J139" s="41">
        <v>0</v>
      </c>
      <c r="K139" s="42">
        <v>0</v>
      </c>
      <c r="L139" s="41">
        <v>0</v>
      </c>
      <c r="M139" s="42">
        <v>0</v>
      </c>
      <c r="N139" s="41">
        <v>0</v>
      </c>
      <c r="O139" s="42">
        <v>0</v>
      </c>
      <c r="P139" s="41">
        <v>0</v>
      </c>
      <c r="Q139" s="42">
        <v>0</v>
      </c>
      <c r="R139" s="41">
        <v>0</v>
      </c>
      <c r="S139" s="42">
        <v>0</v>
      </c>
      <c r="T139" s="41">
        <v>0</v>
      </c>
      <c r="U139" s="42">
        <v>0</v>
      </c>
      <c r="V139" s="41">
        <v>0</v>
      </c>
      <c r="W139" s="42">
        <v>0</v>
      </c>
      <c r="X139" s="41">
        <v>0</v>
      </c>
      <c r="Y139" s="42">
        <v>0</v>
      </c>
      <c r="Z139" s="41">
        <v>0</v>
      </c>
      <c r="AA139" s="42">
        <v>0</v>
      </c>
      <c r="AB139" s="41">
        <v>0</v>
      </c>
      <c r="AC139" s="42">
        <v>0</v>
      </c>
      <c r="AD139" s="41">
        <v>0</v>
      </c>
      <c r="AE139" s="42">
        <v>0</v>
      </c>
      <c r="AF139" s="41">
        <v>0</v>
      </c>
      <c r="AG139" s="42">
        <v>0</v>
      </c>
      <c r="AH139" s="41">
        <v>0</v>
      </c>
      <c r="AI139" s="42">
        <v>0</v>
      </c>
      <c r="AJ139" s="41">
        <v>0</v>
      </c>
      <c r="AK139" s="42">
        <v>0</v>
      </c>
      <c r="AL139" s="41">
        <v>0</v>
      </c>
      <c r="AM139" s="42">
        <v>0</v>
      </c>
      <c r="AN139" s="40">
        <v>0</v>
      </c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</row>
    <row r="140" spans="1:100" ht="20.100000000000001" customHeight="1" x14ac:dyDescent="0.25">
      <c r="A140" s="10" t="s">
        <v>224</v>
      </c>
      <c r="B140" s="43" t="s">
        <v>2</v>
      </c>
      <c r="C140" s="77">
        <f t="shared" si="1"/>
        <v>3.0131828842111454E-4</v>
      </c>
      <c r="D140" s="46">
        <v>6582.11</v>
      </c>
      <c r="E140" s="11">
        <v>0</v>
      </c>
      <c r="F140" s="41">
        <v>0</v>
      </c>
      <c r="G140" s="42">
        <v>0</v>
      </c>
      <c r="H140" s="41">
        <v>0</v>
      </c>
      <c r="I140" s="42">
        <v>0</v>
      </c>
      <c r="J140" s="41">
        <v>0</v>
      </c>
      <c r="K140" s="42">
        <v>0</v>
      </c>
      <c r="L140" s="41">
        <v>0</v>
      </c>
      <c r="M140" s="42">
        <v>0</v>
      </c>
      <c r="N140" s="41">
        <v>0</v>
      </c>
      <c r="O140" s="42">
        <v>0</v>
      </c>
      <c r="P140" s="41">
        <v>0</v>
      </c>
      <c r="Q140" s="42">
        <v>0</v>
      </c>
      <c r="R140" s="41">
        <v>0</v>
      </c>
      <c r="S140" s="42">
        <v>0</v>
      </c>
      <c r="T140" s="41">
        <v>0</v>
      </c>
      <c r="U140" s="42">
        <v>0</v>
      </c>
      <c r="V140" s="41">
        <v>0</v>
      </c>
      <c r="W140" s="42">
        <v>0</v>
      </c>
      <c r="X140" s="41">
        <v>0</v>
      </c>
      <c r="Y140" s="42">
        <v>0</v>
      </c>
      <c r="Z140" s="41">
        <v>0</v>
      </c>
      <c r="AA140" s="42">
        <v>0</v>
      </c>
      <c r="AB140" s="41">
        <v>0</v>
      </c>
      <c r="AC140" s="42">
        <v>0</v>
      </c>
      <c r="AD140" s="41">
        <v>0</v>
      </c>
      <c r="AE140" s="42">
        <v>0</v>
      </c>
      <c r="AF140" s="41">
        <v>0</v>
      </c>
      <c r="AG140" s="42">
        <v>0</v>
      </c>
      <c r="AH140" s="41">
        <v>0</v>
      </c>
      <c r="AI140" s="42">
        <v>0</v>
      </c>
      <c r="AJ140" s="41">
        <v>0</v>
      </c>
      <c r="AK140" s="42">
        <v>0</v>
      </c>
      <c r="AL140" s="41">
        <v>0</v>
      </c>
      <c r="AM140" s="42">
        <v>0</v>
      </c>
      <c r="AN140" s="40">
        <v>0</v>
      </c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</row>
    <row r="141" spans="1:100" ht="20.100000000000001" customHeight="1" x14ac:dyDescent="0.25">
      <c r="A141" s="10"/>
      <c r="B141" s="72"/>
      <c r="C141" s="77"/>
      <c r="D141" s="46"/>
      <c r="E141" s="82"/>
      <c r="F141" s="41"/>
      <c r="G141" s="83"/>
      <c r="H141" s="41"/>
      <c r="I141" s="83"/>
      <c r="J141" s="41"/>
      <c r="K141" s="83"/>
      <c r="L141" s="41"/>
      <c r="M141" s="83"/>
      <c r="N141" s="41"/>
      <c r="O141" s="83"/>
      <c r="P141" s="41"/>
      <c r="Q141" s="83"/>
      <c r="R141" s="41"/>
      <c r="S141" s="83"/>
      <c r="T141" s="41"/>
      <c r="U141" s="83"/>
      <c r="V141" s="41"/>
      <c r="W141" s="83"/>
      <c r="X141" s="41"/>
      <c r="Y141" s="83"/>
      <c r="Z141" s="41"/>
      <c r="AA141" s="83"/>
      <c r="AB141" s="41"/>
      <c r="AC141" s="83"/>
      <c r="AD141" s="41"/>
      <c r="AE141" s="83"/>
      <c r="AF141" s="41"/>
      <c r="AG141" s="83"/>
      <c r="AH141" s="41"/>
      <c r="AI141" s="83"/>
      <c r="AJ141" s="41"/>
      <c r="AK141" s="83"/>
      <c r="AL141" s="41"/>
      <c r="AM141" s="83"/>
      <c r="AN141" s="40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  <c r="BI141" s="51"/>
      <c r="BJ141" s="51"/>
      <c r="BK141" s="51"/>
      <c r="BL141" s="51"/>
      <c r="BM141" s="51"/>
      <c r="BN141" s="51"/>
      <c r="BO141" s="51"/>
      <c r="BP141" s="51"/>
      <c r="BQ141" s="51"/>
      <c r="BR141" s="51"/>
      <c r="BS141" s="51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</row>
    <row r="142" spans="1:100" ht="20.100000000000001" customHeight="1" x14ac:dyDescent="0.25">
      <c r="A142" s="66" t="s">
        <v>102</v>
      </c>
      <c r="B142" s="67" t="s">
        <v>98</v>
      </c>
      <c r="C142" s="79"/>
      <c r="D142" s="87">
        <f>SUM(D143:D172)</f>
        <v>1573234.8500000008</v>
      </c>
      <c r="E142" s="81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4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</row>
    <row r="143" spans="1:100" ht="20.100000000000001" customHeight="1" x14ac:dyDescent="0.25">
      <c r="A143" s="10" t="s">
        <v>225</v>
      </c>
      <c r="B143" s="72" t="s">
        <v>87</v>
      </c>
      <c r="C143" s="77">
        <f t="shared" si="1"/>
        <v>4.2861196780606256E-3</v>
      </c>
      <c r="D143" s="46">
        <v>93627.61</v>
      </c>
      <c r="E143" s="11">
        <v>0</v>
      </c>
      <c r="F143" s="41">
        <v>0</v>
      </c>
      <c r="G143" s="42">
        <v>0</v>
      </c>
      <c r="H143" s="41">
        <v>0</v>
      </c>
      <c r="I143" s="42">
        <v>0</v>
      </c>
      <c r="J143" s="41">
        <v>0</v>
      </c>
      <c r="K143" s="42">
        <v>0</v>
      </c>
      <c r="L143" s="41">
        <v>0</v>
      </c>
      <c r="M143" s="42">
        <v>0</v>
      </c>
      <c r="N143" s="41">
        <v>0</v>
      </c>
      <c r="O143" s="42">
        <v>0</v>
      </c>
      <c r="P143" s="41">
        <v>0</v>
      </c>
      <c r="Q143" s="42">
        <v>0</v>
      </c>
      <c r="R143" s="41">
        <v>0</v>
      </c>
      <c r="S143" s="42">
        <v>0</v>
      </c>
      <c r="T143" s="41">
        <v>0</v>
      </c>
      <c r="U143" s="42">
        <v>0</v>
      </c>
      <c r="V143" s="41">
        <v>0</v>
      </c>
      <c r="W143" s="42">
        <v>0</v>
      </c>
      <c r="X143" s="41">
        <v>0</v>
      </c>
      <c r="Y143" s="42">
        <v>0</v>
      </c>
      <c r="Z143" s="41">
        <v>0</v>
      </c>
      <c r="AA143" s="42">
        <v>0</v>
      </c>
      <c r="AB143" s="41">
        <v>0</v>
      </c>
      <c r="AC143" s="42">
        <v>0</v>
      </c>
      <c r="AD143" s="41">
        <v>0</v>
      </c>
      <c r="AE143" s="42">
        <v>0</v>
      </c>
      <c r="AF143" s="41">
        <v>0</v>
      </c>
      <c r="AG143" s="42">
        <v>0</v>
      </c>
      <c r="AH143" s="41">
        <v>0</v>
      </c>
      <c r="AI143" s="42">
        <v>0</v>
      </c>
      <c r="AJ143" s="41">
        <v>0</v>
      </c>
      <c r="AK143" s="42">
        <v>0</v>
      </c>
      <c r="AL143" s="41">
        <v>0</v>
      </c>
      <c r="AM143" s="42">
        <v>0</v>
      </c>
      <c r="AN143" s="40">
        <v>0</v>
      </c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</row>
    <row r="144" spans="1:100" ht="20.100000000000001" customHeight="1" x14ac:dyDescent="0.25">
      <c r="A144" s="10" t="s">
        <v>226</v>
      </c>
      <c r="B144" s="72" t="s">
        <v>88</v>
      </c>
      <c r="C144" s="77">
        <f t="shared" ref="C144:C172" si="2">D144/$D$174</f>
        <v>4.8063414495221286E-2</v>
      </c>
      <c r="D144" s="46">
        <v>1049915.3</v>
      </c>
      <c r="E144" s="11">
        <v>0</v>
      </c>
      <c r="F144" s="41">
        <v>0</v>
      </c>
      <c r="G144" s="42">
        <v>0</v>
      </c>
      <c r="H144" s="41">
        <v>0</v>
      </c>
      <c r="I144" s="42">
        <v>0</v>
      </c>
      <c r="J144" s="41">
        <v>0</v>
      </c>
      <c r="K144" s="42">
        <v>0</v>
      </c>
      <c r="L144" s="41">
        <v>0</v>
      </c>
      <c r="M144" s="42">
        <v>0</v>
      </c>
      <c r="N144" s="41">
        <v>0</v>
      </c>
      <c r="O144" s="42">
        <v>0</v>
      </c>
      <c r="P144" s="41">
        <v>0</v>
      </c>
      <c r="Q144" s="42">
        <v>0</v>
      </c>
      <c r="R144" s="41">
        <v>0</v>
      </c>
      <c r="S144" s="42">
        <v>0</v>
      </c>
      <c r="T144" s="41">
        <v>0</v>
      </c>
      <c r="U144" s="42">
        <v>0</v>
      </c>
      <c r="V144" s="41">
        <v>0</v>
      </c>
      <c r="W144" s="42">
        <v>0</v>
      </c>
      <c r="X144" s="41">
        <v>0</v>
      </c>
      <c r="Y144" s="42">
        <v>0</v>
      </c>
      <c r="Z144" s="41">
        <v>0</v>
      </c>
      <c r="AA144" s="42">
        <v>0</v>
      </c>
      <c r="AB144" s="41">
        <v>0</v>
      </c>
      <c r="AC144" s="42">
        <v>0</v>
      </c>
      <c r="AD144" s="41">
        <v>0</v>
      </c>
      <c r="AE144" s="42">
        <v>0</v>
      </c>
      <c r="AF144" s="41">
        <v>0</v>
      </c>
      <c r="AG144" s="42">
        <v>0</v>
      </c>
      <c r="AH144" s="41">
        <v>0</v>
      </c>
      <c r="AI144" s="42">
        <v>0</v>
      </c>
      <c r="AJ144" s="41">
        <v>0</v>
      </c>
      <c r="AK144" s="42">
        <v>0</v>
      </c>
      <c r="AL144" s="41">
        <v>0</v>
      </c>
      <c r="AM144" s="42">
        <v>0</v>
      </c>
      <c r="AN144" s="40">
        <v>0</v>
      </c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</row>
    <row r="145" spans="1:100" ht="20.100000000000001" customHeight="1" x14ac:dyDescent="0.25">
      <c r="A145" s="10" t="s">
        <v>227</v>
      </c>
      <c r="B145" s="72" t="s">
        <v>84</v>
      </c>
      <c r="C145" s="77">
        <f t="shared" si="2"/>
        <v>1.8596003806936854E-3</v>
      </c>
      <c r="D145" s="46">
        <v>40621.81</v>
      </c>
      <c r="E145" s="11">
        <v>0</v>
      </c>
      <c r="F145" s="41">
        <v>0</v>
      </c>
      <c r="G145" s="42">
        <v>0</v>
      </c>
      <c r="H145" s="41">
        <v>0</v>
      </c>
      <c r="I145" s="42">
        <v>0</v>
      </c>
      <c r="J145" s="41">
        <v>0</v>
      </c>
      <c r="K145" s="42">
        <v>0</v>
      </c>
      <c r="L145" s="41">
        <v>0</v>
      </c>
      <c r="M145" s="42">
        <v>0</v>
      </c>
      <c r="N145" s="41">
        <v>0</v>
      </c>
      <c r="O145" s="42">
        <v>0</v>
      </c>
      <c r="P145" s="41">
        <v>0</v>
      </c>
      <c r="Q145" s="42">
        <v>0</v>
      </c>
      <c r="R145" s="41">
        <v>0</v>
      </c>
      <c r="S145" s="42">
        <v>0</v>
      </c>
      <c r="T145" s="41">
        <v>0</v>
      </c>
      <c r="U145" s="42">
        <v>0</v>
      </c>
      <c r="V145" s="41">
        <v>0</v>
      </c>
      <c r="W145" s="42">
        <v>0</v>
      </c>
      <c r="X145" s="41">
        <v>0</v>
      </c>
      <c r="Y145" s="42">
        <v>0</v>
      </c>
      <c r="Z145" s="41">
        <v>0</v>
      </c>
      <c r="AA145" s="42">
        <v>0</v>
      </c>
      <c r="AB145" s="41">
        <v>0</v>
      </c>
      <c r="AC145" s="42">
        <v>0</v>
      </c>
      <c r="AD145" s="41">
        <v>0</v>
      </c>
      <c r="AE145" s="42">
        <v>0</v>
      </c>
      <c r="AF145" s="41">
        <v>0</v>
      </c>
      <c r="AG145" s="42">
        <v>0</v>
      </c>
      <c r="AH145" s="41">
        <v>0</v>
      </c>
      <c r="AI145" s="42">
        <v>0</v>
      </c>
      <c r="AJ145" s="41">
        <v>0</v>
      </c>
      <c r="AK145" s="42">
        <v>0</v>
      </c>
      <c r="AL145" s="41">
        <v>0</v>
      </c>
      <c r="AM145" s="42">
        <v>0</v>
      </c>
      <c r="AN145" s="40">
        <v>0</v>
      </c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</row>
    <row r="146" spans="1:100" ht="20.100000000000001" customHeight="1" x14ac:dyDescent="0.25">
      <c r="A146" s="10" t="s">
        <v>228</v>
      </c>
      <c r="B146" s="72" t="s">
        <v>90</v>
      </c>
      <c r="C146" s="77">
        <f t="shared" si="2"/>
        <v>5.7560994083674481E-4</v>
      </c>
      <c r="D146" s="46">
        <v>12573.84</v>
      </c>
      <c r="E146" s="11">
        <v>0</v>
      </c>
      <c r="F146" s="41">
        <v>0</v>
      </c>
      <c r="G146" s="42">
        <v>0</v>
      </c>
      <c r="H146" s="41">
        <v>0</v>
      </c>
      <c r="I146" s="42">
        <v>0</v>
      </c>
      <c r="J146" s="41">
        <v>0</v>
      </c>
      <c r="K146" s="42">
        <v>0</v>
      </c>
      <c r="L146" s="41">
        <v>0</v>
      </c>
      <c r="M146" s="42">
        <v>0</v>
      </c>
      <c r="N146" s="41">
        <v>0</v>
      </c>
      <c r="O146" s="42">
        <v>0</v>
      </c>
      <c r="P146" s="41">
        <v>0</v>
      </c>
      <c r="Q146" s="42">
        <v>0</v>
      </c>
      <c r="R146" s="41">
        <v>0</v>
      </c>
      <c r="S146" s="42">
        <v>0</v>
      </c>
      <c r="T146" s="41">
        <v>0</v>
      </c>
      <c r="U146" s="42">
        <v>0</v>
      </c>
      <c r="V146" s="41">
        <v>0</v>
      </c>
      <c r="W146" s="42">
        <v>0</v>
      </c>
      <c r="X146" s="41">
        <v>0</v>
      </c>
      <c r="Y146" s="42">
        <v>0</v>
      </c>
      <c r="Z146" s="41">
        <v>0</v>
      </c>
      <c r="AA146" s="42">
        <v>0</v>
      </c>
      <c r="AB146" s="41">
        <v>0</v>
      </c>
      <c r="AC146" s="42">
        <v>0</v>
      </c>
      <c r="AD146" s="41">
        <v>0</v>
      </c>
      <c r="AE146" s="42">
        <v>0</v>
      </c>
      <c r="AF146" s="41">
        <v>0</v>
      </c>
      <c r="AG146" s="42">
        <v>0</v>
      </c>
      <c r="AH146" s="41">
        <v>0</v>
      </c>
      <c r="AI146" s="42">
        <v>0</v>
      </c>
      <c r="AJ146" s="41">
        <v>0</v>
      </c>
      <c r="AK146" s="42">
        <v>0</v>
      </c>
      <c r="AL146" s="41">
        <v>0</v>
      </c>
      <c r="AM146" s="42">
        <v>0</v>
      </c>
      <c r="AN146" s="40">
        <v>0</v>
      </c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</row>
    <row r="147" spans="1:100" ht="20.100000000000001" customHeight="1" x14ac:dyDescent="0.25">
      <c r="A147" s="10" t="s">
        <v>229</v>
      </c>
      <c r="B147" s="72" t="s">
        <v>0</v>
      </c>
      <c r="C147" s="77">
        <f t="shared" si="2"/>
        <v>3.1622514588427694E-3</v>
      </c>
      <c r="D147" s="46">
        <v>69077.41</v>
      </c>
      <c r="E147" s="11">
        <v>0</v>
      </c>
      <c r="F147" s="41">
        <v>0</v>
      </c>
      <c r="G147" s="42">
        <v>0</v>
      </c>
      <c r="H147" s="41">
        <v>0</v>
      </c>
      <c r="I147" s="42">
        <v>0</v>
      </c>
      <c r="J147" s="41">
        <v>0</v>
      </c>
      <c r="K147" s="42">
        <v>0</v>
      </c>
      <c r="L147" s="41">
        <v>0</v>
      </c>
      <c r="M147" s="42">
        <v>0</v>
      </c>
      <c r="N147" s="41">
        <v>0</v>
      </c>
      <c r="O147" s="42">
        <v>0</v>
      </c>
      <c r="P147" s="41">
        <v>0</v>
      </c>
      <c r="Q147" s="42">
        <v>0</v>
      </c>
      <c r="R147" s="41">
        <v>0</v>
      </c>
      <c r="S147" s="42">
        <v>0</v>
      </c>
      <c r="T147" s="41">
        <v>0</v>
      </c>
      <c r="U147" s="42">
        <v>0</v>
      </c>
      <c r="V147" s="41">
        <v>0</v>
      </c>
      <c r="W147" s="42">
        <v>0</v>
      </c>
      <c r="X147" s="41">
        <v>0</v>
      </c>
      <c r="Y147" s="42">
        <v>0</v>
      </c>
      <c r="Z147" s="41">
        <v>0</v>
      </c>
      <c r="AA147" s="42">
        <v>0</v>
      </c>
      <c r="AB147" s="41">
        <v>0</v>
      </c>
      <c r="AC147" s="42">
        <v>0</v>
      </c>
      <c r="AD147" s="41">
        <v>0</v>
      </c>
      <c r="AE147" s="42">
        <v>0</v>
      </c>
      <c r="AF147" s="41">
        <v>0</v>
      </c>
      <c r="AG147" s="42">
        <v>0</v>
      </c>
      <c r="AH147" s="41">
        <v>0</v>
      </c>
      <c r="AI147" s="42">
        <v>0</v>
      </c>
      <c r="AJ147" s="41">
        <v>0</v>
      </c>
      <c r="AK147" s="42">
        <v>0</v>
      </c>
      <c r="AL147" s="41">
        <v>0</v>
      </c>
      <c r="AM147" s="42">
        <v>0</v>
      </c>
      <c r="AN147" s="40">
        <v>0</v>
      </c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</row>
    <row r="148" spans="1:100" ht="20.100000000000001" customHeight="1" x14ac:dyDescent="0.25">
      <c r="A148" s="10" t="s">
        <v>230</v>
      </c>
      <c r="B148" s="72" t="s">
        <v>3</v>
      </c>
      <c r="C148" s="77">
        <f t="shared" si="2"/>
        <v>1.901612109402234E-3</v>
      </c>
      <c r="D148" s="46">
        <v>41539.53</v>
      </c>
      <c r="E148" s="11">
        <v>0</v>
      </c>
      <c r="F148" s="41">
        <v>0</v>
      </c>
      <c r="G148" s="42">
        <v>0</v>
      </c>
      <c r="H148" s="41">
        <v>0</v>
      </c>
      <c r="I148" s="42">
        <v>0</v>
      </c>
      <c r="J148" s="41">
        <v>0</v>
      </c>
      <c r="K148" s="42">
        <v>0</v>
      </c>
      <c r="L148" s="41">
        <v>0</v>
      </c>
      <c r="M148" s="42">
        <v>0</v>
      </c>
      <c r="N148" s="41">
        <v>0</v>
      </c>
      <c r="O148" s="42">
        <v>0</v>
      </c>
      <c r="P148" s="41">
        <v>0</v>
      </c>
      <c r="Q148" s="42">
        <v>0</v>
      </c>
      <c r="R148" s="41">
        <v>0</v>
      </c>
      <c r="S148" s="42">
        <v>0</v>
      </c>
      <c r="T148" s="41">
        <v>0</v>
      </c>
      <c r="U148" s="42">
        <v>0</v>
      </c>
      <c r="V148" s="41">
        <v>0</v>
      </c>
      <c r="W148" s="42">
        <v>0</v>
      </c>
      <c r="X148" s="41">
        <v>0</v>
      </c>
      <c r="Y148" s="42">
        <v>0</v>
      </c>
      <c r="Z148" s="41">
        <v>0</v>
      </c>
      <c r="AA148" s="42">
        <v>0</v>
      </c>
      <c r="AB148" s="41">
        <v>0</v>
      </c>
      <c r="AC148" s="42">
        <v>0</v>
      </c>
      <c r="AD148" s="41">
        <v>0</v>
      </c>
      <c r="AE148" s="42">
        <v>0</v>
      </c>
      <c r="AF148" s="41">
        <v>0</v>
      </c>
      <c r="AG148" s="42">
        <v>0</v>
      </c>
      <c r="AH148" s="41">
        <v>0</v>
      </c>
      <c r="AI148" s="42">
        <v>0</v>
      </c>
      <c r="AJ148" s="41">
        <v>0</v>
      </c>
      <c r="AK148" s="42">
        <v>0</v>
      </c>
      <c r="AL148" s="41">
        <v>0</v>
      </c>
      <c r="AM148" s="42">
        <v>0</v>
      </c>
      <c r="AN148" s="40">
        <v>0</v>
      </c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</row>
    <row r="149" spans="1:100" ht="39.950000000000003" customHeight="1" x14ac:dyDescent="0.25">
      <c r="A149" s="10" t="s">
        <v>231</v>
      </c>
      <c r="B149" s="43" t="s">
        <v>57</v>
      </c>
      <c r="C149" s="77">
        <f t="shared" si="2"/>
        <v>1.6348967777612025E-3</v>
      </c>
      <c r="D149" s="46">
        <v>35713.299999999996</v>
      </c>
      <c r="E149" s="11">
        <v>0</v>
      </c>
      <c r="F149" s="41">
        <v>0</v>
      </c>
      <c r="G149" s="42">
        <v>0</v>
      </c>
      <c r="H149" s="41">
        <v>0</v>
      </c>
      <c r="I149" s="42">
        <v>0</v>
      </c>
      <c r="J149" s="41">
        <v>0</v>
      </c>
      <c r="K149" s="42">
        <v>0</v>
      </c>
      <c r="L149" s="41">
        <v>0</v>
      </c>
      <c r="M149" s="42">
        <v>0</v>
      </c>
      <c r="N149" s="41">
        <v>0</v>
      </c>
      <c r="O149" s="42">
        <v>0</v>
      </c>
      <c r="P149" s="41">
        <v>0</v>
      </c>
      <c r="Q149" s="42">
        <v>0</v>
      </c>
      <c r="R149" s="41">
        <v>0</v>
      </c>
      <c r="S149" s="42">
        <v>0</v>
      </c>
      <c r="T149" s="41">
        <v>0</v>
      </c>
      <c r="U149" s="42">
        <v>0</v>
      </c>
      <c r="V149" s="41">
        <v>0</v>
      </c>
      <c r="W149" s="42">
        <v>0</v>
      </c>
      <c r="X149" s="41">
        <v>0</v>
      </c>
      <c r="Y149" s="42">
        <v>0</v>
      </c>
      <c r="Z149" s="41">
        <v>0</v>
      </c>
      <c r="AA149" s="42">
        <v>0</v>
      </c>
      <c r="AB149" s="41">
        <v>0</v>
      </c>
      <c r="AC149" s="42">
        <v>0</v>
      </c>
      <c r="AD149" s="41">
        <v>0</v>
      </c>
      <c r="AE149" s="42">
        <v>0</v>
      </c>
      <c r="AF149" s="41">
        <v>0</v>
      </c>
      <c r="AG149" s="42">
        <v>0</v>
      </c>
      <c r="AH149" s="41">
        <v>0</v>
      </c>
      <c r="AI149" s="42">
        <v>0</v>
      </c>
      <c r="AJ149" s="41">
        <v>0</v>
      </c>
      <c r="AK149" s="42">
        <v>0</v>
      </c>
      <c r="AL149" s="41">
        <v>0</v>
      </c>
      <c r="AM149" s="42">
        <v>0</v>
      </c>
      <c r="AN149" s="40">
        <v>0</v>
      </c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</row>
    <row r="150" spans="1:100" ht="39.950000000000003" customHeight="1" x14ac:dyDescent="0.25">
      <c r="A150" s="10" t="s">
        <v>232</v>
      </c>
      <c r="B150" s="43" t="s">
        <v>59</v>
      </c>
      <c r="C150" s="77">
        <f t="shared" si="2"/>
        <v>2.6544731648009126E-3</v>
      </c>
      <c r="D150" s="46">
        <v>57985.31</v>
      </c>
      <c r="E150" s="11">
        <v>0</v>
      </c>
      <c r="F150" s="41">
        <v>0</v>
      </c>
      <c r="G150" s="42">
        <v>0</v>
      </c>
      <c r="H150" s="41">
        <v>0</v>
      </c>
      <c r="I150" s="42">
        <v>0</v>
      </c>
      <c r="J150" s="41">
        <v>0</v>
      </c>
      <c r="K150" s="42">
        <v>0</v>
      </c>
      <c r="L150" s="41">
        <v>0</v>
      </c>
      <c r="M150" s="42">
        <v>0</v>
      </c>
      <c r="N150" s="41">
        <v>0</v>
      </c>
      <c r="O150" s="42">
        <v>0</v>
      </c>
      <c r="P150" s="41">
        <v>0</v>
      </c>
      <c r="Q150" s="42">
        <v>0</v>
      </c>
      <c r="R150" s="41">
        <v>0</v>
      </c>
      <c r="S150" s="42">
        <v>0</v>
      </c>
      <c r="T150" s="41">
        <v>0</v>
      </c>
      <c r="U150" s="42">
        <v>0</v>
      </c>
      <c r="V150" s="41">
        <v>0</v>
      </c>
      <c r="W150" s="42">
        <v>0</v>
      </c>
      <c r="X150" s="41">
        <v>0</v>
      </c>
      <c r="Y150" s="42">
        <v>0</v>
      </c>
      <c r="Z150" s="41">
        <v>0</v>
      </c>
      <c r="AA150" s="42">
        <v>0</v>
      </c>
      <c r="AB150" s="41">
        <v>0</v>
      </c>
      <c r="AC150" s="42">
        <v>0</v>
      </c>
      <c r="AD150" s="41">
        <v>0</v>
      </c>
      <c r="AE150" s="42">
        <v>0</v>
      </c>
      <c r="AF150" s="41">
        <v>0</v>
      </c>
      <c r="AG150" s="42">
        <v>0</v>
      </c>
      <c r="AH150" s="41">
        <v>0</v>
      </c>
      <c r="AI150" s="42">
        <v>0</v>
      </c>
      <c r="AJ150" s="41">
        <v>0</v>
      </c>
      <c r="AK150" s="42">
        <v>0</v>
      </c>
      <c r="AL150" s="41">
        <v>0</v>
      </c>
      <c r="AM150" s="42">
        <v>0</v>
      </c>
      <c r="AN150" s="40">
        <v>0</v>
      </c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</row>
    <row r="151" spans="1:100" ht="20.100000000000001" customHeight="1" x14ac:dyDescent="0.25">
      <c r="A151" s="10" t="s">
        <v>233</v>
      </c>
      <c r="B151" s="43" t="s">
        <v>61</v>
      </c>
      <c r="C151" s="77">
        <f t="shared" si="2"/>
        <v>3.8397114134279504E-4</v>
      </c>
      <c r="D151" s="46">
        <v>8387.61</v>
      </c>
      <c r="E151" s="11">
        <v>0</v>
      </c>
      <c r="F151" s="41">
        <v>0</v>
      </c>
      <c r="G151" s="42">
        <v>0</v>
      </c>
      <c r="H151" s="41">
        <v>0</v>
      </c>
      <c r="I151" s="42">
        <v>0</v>
      </c>
      <c r="J151" s="41">
        <v>0</v>
      </c>
      <c r="K151" s="42">
        <v>0</v>
      </c>
      <c r="L151" s="41">
        <v>0</v>
      </c>
      <c r="M151" s="42">
        <v>0</v>
      </c>
      <c r="N151" s="41">
        <v>0</v>
      </c>
      <c r="O151" s="42">
        <v>0</v>
      </c>
      <c r="P151" s="41">
        <v>0</v>
      </c>
      <c r="Q151" s="42">
        <v>0</v>
      </c>
      <c r="R151" s="41">
        <v>0</v>
      </c>
      <c r="S151" s="42">
        <v>0</v>
      </c>
      <c r="T151" s="41">
        <v>0</v>
      </c>
      <c r="U151" s="42">
        <v>0</v>
      </c>
      <c r="V151" s="41">
        <v>0</v>
      </c>
      <c r="W151" s="42">
        <v>0</v>
      </c>
      <c r="X151" s="41">
        <v>0</v>
      </c>
      <c r="Y151" s="42">
        <v>0</v>
      </c>
      <c r="Z151" s="41">
        <v>0</v>
      </c>
      <c r="AA151" s="42">
        <v>0</v>
      </c>
      <c r="AB151" s="41">
        <v>0</v>
      </c>
      <c r="AC151" s="42">
        <v>0</v>
      </c>
      <c r="AD151" s="41">
        <v>0</v>
      </c>
      <c r="AE151" s="42">
        <v>0</v>
      </c>
      <c r="AF151" s="41">
        <v>0</v>
      </c>
      <c r="AG151" s="42">
        <v>0</v>
      </c>
      <c r="AH151" s="41">
        <v>0</v>
      </c>
      <c r="AI151" s="42">
        <v>0</v>
      </c>
      <c r="AJ151" s="41">
        <v>0</v>
      </c>
      <c r="AK151" s="42">
        <v>0</v>
      </c>
      <c r="AL151" s="41">
        <v>0</v>
      </c>
      <c r="AM151" s="42">
        <v>0</v>
      </c>
      <c r="AN151" s="40">
        <v>0</v>
      </c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</row>
    <row r="152" spans="1:100" ht="20.100000000000001" customHeight="1" x14ac:dyDescent="0.25">
      <c r="A152" s="10" t="s">
        <v>234</v>
      </c>
      <c r="B152" s="43" t="s">
        <v>62</v>
      </c>
      <c r="C152" s="77">
        <f t="shared" si="2"/>
        <v>1.1881318996008282E-5</v>
      </c>
      <c r="D152" s="46">
        <v>259.54000000000002</v>
      </c>
      <c r="E152" s="11">
        <v>0</v>
      </c>
      <c r="F152" s="41">
        <v>0</v>
      </c>
      <c r="G152" s="42">
        <v>0</v>
      </c>
      <c r="H152" s="41">
        <v>0</v>
      </c>
      <c r="I152" s="42">
        <v>0</v>
      </c>
      <c r="J152" s="41">
        <v>0</v>
      </c>
      <c r="K152" s="42">
        <v>0</v>
      </c>
      <c r="L152" s="41">
        <v>0</v>
      </c>
      <c r="M152" s="42">
        <v>0</v>
      </c>
      <c r="N152" s="41">
        <v>0</v>
      </c>
      <c r="O152" s="42">
        <v>0</v>
      </c>
      <c r="P152" s="41">
        <v>0</v>
      </c>
      <c r="Q152" s="42">
        <v>0</v>
      </c>
      <c r="R152" s="41">
        <v>0</v>
      </c>
      <c r="S152" s="42">
        <v>0</v>
      </c>
      <c r="T152" s="41">
        <v>0</v>
      </c>
      <c r="U152" s="42">
        <v>0</v>
      </c>
      <c r="V152" s="41">
        <v>0</v>
      </c>
      <c r="W152" s="42">
        <v>0</v>
      </c>
      <c r="X152" s="41">
        <v>0</v>
      </c>
      <c r="Y152" s="42">
        <v>0</v>
      </c>
      <c r="Z152" s="41">
        <v>0</v>
      </c>
      <c r="AA152" s="42">
        <v>0</v>
      </c>
      <c r="AB152" s="41">
        <v>0</v>
      </c>
      <c r="AC152" s="42">
        <v>0</v>
      </c>
      <c r="AD152" s="41">
        <v>0</v>
      </c>
      <c r="AE152" s="42">
        <v>0</v>
      </c>
      <c r="AF152" s="41">
        <v>0</v>
      </c>
      <c r="AG152" s="42">
        <v>0</v>
      </c>
      <c r="AH152" s="41">
        <v>0</v>
      </c>
      <c r="AI152" s="42">
        <v>0</v>
      </c>
      <c r="AJ152" s="41">
        <v>0</v>
      </c>
      <c r="AK152" s="42">
        <v>0</v>
      </c>
      <c r="AL152" s="41">
        <v>0</v>
      </c>
      <c r="AM152" s="42">
        <v>0</v>
      </c>
      <c r="AN152" s="40">
        <v>0</v>
      </c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</row>
    <row r="153" spans="1:100" ht="20.100000000000001" customHeight="1" x14ac:dyDescent="0.25">
      <c r="A153" s="10" t="s">
        <v>235</v>
      </c>
      <c r="B153" s="43" t="s">
        <v>91</v>
      </c>
      <c r="C153" s="77">
        <f t="shared" si="2"/>
        <v>1.3920287741027193E-5</v>
      </c>
      <c r="D153" s="46">
        <v>304.08</v>
      </c>
      <c r="E153" s="11">
        <v>0</v>
      </c>
      <c r="F153" s="41">
        <v>0</v>
      </c>
      <c r="G153" s="42">
        <v>0</v>
      </c>
      <c r="H153" s="41">
        <v>0</v>
      </c>
      <c r="I153" s="42">
        <v>0</v>
      </c>
      <c r="J153" s="41">
        <v>0</v>
      </c>
      <c r="K153" s="42">
        <v>0</v>
      </c>
      <c r="L153" s="41">
        <v>0</v>
      </c>
      <c r="M153" s="42">
        <v>0</v>
      </c>
      <c r="N153" s="41">
        <v>0</v>
      </c>
      <c r="O153" s="42">
        <v>0</v>
      </c>
      <c r="P153" s="41">
        <v>0</v>
      </c>
      <c r="Q153" s="42">
        <v>0</v>
      </c>
      <c r="R153" s="41">
        <v>0</v>
      </c>
      <c r="S153" s="42">
        <v>0</v>
      </c>
      <c r="T153" s="41">
        <v>0</v>
      </c>
      <c r="U153" s="42">
        <v>0</v>
      </c>
      <c r="V153" s="41">
        <v>0</v>
      </c>
      <c r="W153" s="42">
        <v>0</v>
      </c>
      <c r="X153" s="41">
        <v>0</v>
      </c>
      <c r="Y153" s="42">
        <v>0</v>
      </c>
      <c r="Z153" s="41">
        <v>0</v>
      </c>
      <c r="AA153" s="42">
        <v>0</v>
      </c>
      <c r="AB153" s="41">
        <v>0</v>
      </c>
      <c r="AC153" s="42">
        <v>0</v>
      </c>
      <c r="AD153" s="41">
        <v>0</v>
      </c>
      <c r="AE153" s="42">
        <v>0</v>
      </c>
      <c r="AF153" s="41">
        <v>0</v>
      </c>
      <c r="AG153" s="42">
        <v>0</v>
      </c>
      <c r="AH153" s="41">
        <v>0</v>
      </c>
      <c r="AI153" s="42">
        <v>0</v>
      </c>
      <c r="AJ153" s="41">
        <v>0</v>
      </c>
      <c r="AK153" s="42">
        <v>0</v>
      </c>
      <c r="AL153" s="41">
        <v>0</v>
      </c>
      <c r="AM153" s="42">
        <v>0</v>
      </c>
      <c r="AN153" s="40">
        <v>0</v>
      </c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</row>
    <row r="154" spans="1:100" ht="20.100000000000001" customHeight="1" x14ac:dyDescent="0.25">
      <c r="A154" s="10" t="s">
        <v>236</v>
      </c>
      <c r="B154" s="43" t="s">
        <v>92</v>
      </c>
      <c r="C154" s="77">
        <f t="shared" si="2"/>
        <v>2.6127731868142676E-4</v>
      </c>
      <c r="D154" s="46">
        <v>5707.4400000000005</v>
      </c>
      <c r="E154" s="11">
        <v>0</v>
      </c>
      <c r="F154" s="41">
        <v>0</v>
      </c>
      <c r="G154" s="42">
        <v>0</v>
      </c>
      <c r="H154" s="41">
        <v>0</v>
      </c>
      <c r="I154" s="42">
        <v>0</v>
      </c>
      <c r="J154" s="41">
        <v>0</v>
      </c>
      <c r="K154" s="42">
        <v>0</v>
      </c>
      <c r="L154" s="41">
        <v>0</v>
      </c>
      <c r="M154" s="42">
        <v>0</v>
      </c>
      <c r="N154" s="41">
        <v>0</v>
      </c>
      <c r="O154" s="42">
        <v>0</v>
      </c>
      <c r="P154" s="41">
        <v>0</v>
      </c>
      <c r="Q154" s="42">
        <v>0</v>
      </c>
      <c r="R154" s="41">
        <v>0</v>
      </c>
      <c r="S154" s="42">
        <v>0</v>
      </c>
      <c r="T154" s="41">
        <v>0</v>
      </c>
      <c r="U154" s="42">
        <v>0</v>
      </c>
      <c r="V154" s="41">
        <v>0</v>
      </c>
      <c r="W154" s="42">
        <v>0</v>
      </c>
      <c r="X154" s="41">
        <v>0</v>
      </c>
      <c r="Y154" s="42">
        <v>0</v>
      </c>
      <c r="Z154" s="41">
        <v>0</v>
      </c>
      <c r="AA154" s="42">
        <v>0</v>
      </c>
      <c r="AB154" s="41">
        <v>0</v>
      </c>
      <c r="AC154" s="42">
        <v>0</v>
      </c>
      <c r="AD154" s="41">
        <v>0</v>
      </c>
      <c r="AE154" s="42">
        <v>0</v>
      </c>
      <c r="AF154" s="41">
        <v>0</v>
      </c>
      <c r="AG154" s="42">
        <v>0</v>
      </c>
      <c r="AH154" s="41">
        <v>0</v>
      </c>
      <c r="AI154" s="42">
        <v>0</v>
      </c>
      <c r="AJ154" s="41">
        <v>0</v>
      </c>
      <c r="AK154" s="42">
        <v>0</v>
      </c>
      <c r="AL154" s="41">
        <v>0</v>
      </c>
      <c r="AM154" s="42">
        <v>0</v>
      </c>
      <c r="AN154" s="40">
        <v>0</v>
      </c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</row>
    <row r="155" spans="1:100" ht="20.100000000000001" customHeight="1" x14ac:dyDescent="0.25">
      <c r="A155" s="10" t="s">
        <v>237</v>
      </c>
      <c r="B155" s="43" t="s">
        <v>93</v>
      </c>
      <c r="C155" s="77">
        <f t="shared" si="2"/>
        <v>1.1922290640076352E-4</v>
      </c>
      <c r="D155" s="46">
        <v>2604.35</v>
      </c>
      <c r="E155" s="11">
        <v>0</v>
      </c>
      <c r="F155" s="41">
        <v>0</v>
      </c>
      <c r="G155" s="42">
        <v>0</v>
      </c>
      <c r="H155" s="41">
        <v>0</v>
      </c>
      <c r="I155" s="42">
        <v>0</v>
      </c>
      <c r="J155" s="41">
        <v>0</v>
      </c>
      <c r="K155" s="42">
        <v>0</v>
      </c>
      <c r="L155" s="41">
        <v>0</v>
      </c>
      <c r="M155" s="42">
        <v>0</v>
      </c>
      <c r="N155" s="41">
        <v>0</v>
      </c>
      <c r="O155" s="42">
        <v>0</v>
      </c>
      <c r="P155" s="41">
        <v>0</v>
      </c>
      <c r="Q155" s="42">
        <v>0</v>
      </c>
      <c r="R155" s="41">
        <v>0</v>
      </c>
      <c r="S155" s="42">
        <v>0</v>
      </c>
      <c r="T155" s="41">
        <v>0</v>
      </c>
      <c r="U155" s="42">
        <v>0</v>
      </c>
      <c r="V155" s="41">
        <v>0</v>
      </c>
      <c r="W155" s="42">
        <v>0</v>
      </c>
      <c r="X155" s="41">
        <v>0</v>
      </c>
      <c r="Y155" s="42">
        <v>0</v>
      </c>
      <c r="Z155" s="41">
        <v>0</v>
      </c>
      <c r="AA155" s="42">
        <v>0</v>
      </c>
      <c r="AB155" s="41">
        <v>0</v>
      </c>
      <c r="AC155" s="42">
        <v>0</v>
      </c>
      <c r="AD155" s="41">
        <v>0</v>
      </c>
      <c r="AE155" s="42">
        <v>0</v>
      </c>
      <c r="AF155" s="41">
        <v>0</v>
      </c>
      <c r="AG155" s="42">
        <v>0</v>
      </c>
      <c r="AH155" s="41">
        <v>0</v>
      </c>
      <c r="AI155" s="42">
        <v>0</v>
      </c>
      <c r="AJ155" s="41">
        <v>0</v>
      </c>
      <c r="AK155" s="42">
        <v>0</v>
      </c>
      <c r="AL155" s="41">
        <v>0</v>
      </c>
      <c r="AM155" s="42">
        <v>0</v>
      </c>
      <c r="AN155" s="40">
        <v>0</v>
      </c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</row>
    <row r="156" spans="1:100" ht="20.100000000000001" customHeight="1" x14ac:dyDescent="0.25">
      <c r="A156" s="10" t="s">
        <v>238</v>
      </c>
      <c r="B156" s="43" t="s">
        <v>70</v>
      </c>
      <c r="C156" s="77">
        <f t="shared" si="2"/>
        <v>5.9215699163545446E-4</v>
      </c>
      <c r="D156" s="46">
        <v>12935.299999999996</v>
      </c>
      <c r="E156" s="11">
        <v>0</v>
      </c>
      <c r="F156" s="41">
        <v>0</v>
      </c>
      <c r="G156" s="42">
        <v>0</v>
      </c>
      <c r="H156" s="41">
        <v>0</v>
      </c>
      <c r="I156" s="42">
        <v>0</v>
      </c>
      <c r="J156" s="41">
        <v>0</v>
      </c>
      <c r="K156" s="42">
        <v>0</v>
      </c>
      <c r="L156" s="41">
        <v>0</v>
      </c>
      <c r="M156" s="42">
        <v>0</v>
      </c>
      <c r="N156" s="41">
        <v>0</v>
      </c>
      <c r="O156" s="42">
        <v>0</v>
      </c>
      <c r="P156" s="41">
        <v>0</v>
      </c>
      <c r="Q156" s="42">
        <v>0</v>
      </c>
      <c r="R156" s="41">
        <v>0</v>
      </c>
      <c r="S156" s="42">
        <v>0</v>
      </c>
      <c r="T156" s="41">
        <v>0</v>
      </c>
      <c r="U156" s="42">
        <v>0</v>
      </c>
      <c r="V156" s="41">
        <v>0</v>
      </c>
      <c r="W156" s="42">
        <v>0</v>
      </c>
      <c r="X156" s="41">
        <v>0</v>
      </c>
      <c r="Y156" s="42">
        <v>0</v>
      </c>
      <c r="Z156" s="41">
        <v>0</v>
      </c>
      <c r="AA156" s="42">
        <v>0</v>
      </c>
      <c r="AB156" s="41">
        <v>0</v>
      </c>
      <c r="AC156" s="42">
        <v>0</v>
      </c>
      <c r="AD156" s="41">
        <v>0</v>
      </c>
      <c r="AE156" s="42">
        <v>0</v>
      </c>
      <c r="AF156" s="41">
        <v>0</v>
      </c>
      <c r="AG156" s="42">
        <v>0</v>
      </c>
      <c r="AH156" s="41">
        <v>0</v>
      </c>
      <c r="AI156" s="42">
        <v>0</v>
      </c>
      <c r="AJ156" s="41">
        <v>0</v>
      </c>
      <c r="AK156" s="42">
        <v>0</v>
      </c>
      <c r="AL156" s="41">
        <v>0</v>
      </c>
      <c r="AM156" s="42">
        <v>0</v>
      </c>
      <c r="AN156" s="40">
        <v>0</v>
      </c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</row>
    <row r="157" spans="1:100" ht="39.950000000000003" customHeight="1" x14ac:dyDescent="0.25">
      <c r="A157" s="10" t="s">
        <v>239</v>
      </c>
      <c r="B157" s="43" t="s">
        <v>72</v>
      </c>
      <c r="C157" s="77">
        <f t="shared" si="2"/>
        <v>4.2353427642239051E-3</v>
      </c>
      <c r="D157" s="46">
        <v>92518.42</v>
      </c>
      <c r="E157" s="11">
        <v>0</v>
      </c>
      <c r="F157" s="41">
        <v>0</v>
      </c>
      <c r="G157" s="42">
        <v>0</v>
      </c>
      <c r="H157" s="41">
        <v>0</v>
      </c>
      <c r="I157" s="42">
        <v>0</v>
      </c>
      <c r="J157" s="41">
        <v>0</v>
      </c>
      <c r="K157" s="42">
        <v>0</v>
      </c>
      <c r="L157" s="41">
        <v>0</v>
      </c>
      <c r="M157" s="42">
        <v>0</v>
      </c>
      <c r="N157" s="41">
        <v>0</v>
      </c>
      <c r="O157" s="42">
        <v>0</v>
      </c>
      <c r="P157" s="41">
        <v>0</v>
      </c>
      <c r="Q157" s="42">
        <v>0</v>
      </c>
      <c r="R157" s="41">
        <v>0</v>
      </c>
      <c r="S157" s="42">
        <v>0</v>
      </c>
      <c r="T157" s="41">
        <v>0</v>
      </c>
      <c r="U157" s="42">
        <v>0</v>
      </c>
      <c r="V157" s="41">
        <v>0</v>
      </c>
      <c r="W157" s="42">
        <v>0</v>
      </c>
      <c r="X157" s="41">
        <v>0</v>
      </c>
      <c r="Y157" s="42">
        <v>0</v>
      </c>
      <c r="Z157" s="41">
        <v>0</v>
      </c>
      <c r="AA157" s="42">
        <v>0</v>
      </c>
      <c r="AB157" s="41">
        <v>0</v>
      </c>
      <c r="AC157" s="42">
        <v>0</v>
      </c>
      <c r="AD157" s="41">
        <v>0</v>
      </c>
      <c r="AE157" s="42">
        <v>0</v>
      </c>
      <c r="AF157" s="41">
        <v>0</v>
      </c>
      <c r="AG157" s="42">
        <v>0</v>
      </c>
      <c r="AH157" s="41">
        <v>0</v>
      </c>
      <c r="AI157" s="42">
        <v>0</v>
      </c>
      <c r="AJ157" s="41">
        <v>0</v>
      </c>
      <c r="AK157" s="42">
        <v>0</v>
      </c>
      <c r="AL157" s="41">
        <v>0</v>
      </c>
      <c r="AM157" s="42">
        <v>0</v>
      </c>
      <c r="AN157" s="40">
        <v>0</v>
      </c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</row>
    <row r="158" spans="1:100" ht="20.100000000000001" customHeight="1" x14ac:dyDescent="0.25">
      <c r="A158" s="10" t="s">
        <v>240</v>
      </c>
      <c r="B158" s="72" t="s">
        <v>75</v>
      </c>
      <c r="C158" s="77">
        <f t="shared" si="2"/>
        <v>1.6600153711691928E-5</v>
      </c>
      <c r="D158" s="46">
        <v>362.62</v>
      </c>
      <c r="E158" s="11">
        <v>0</v>
      </c>
      <c r="F158" s="41">
        <v>0</v>
      </c>
      <c r="G158" s="42">
        <v>0</v>
      </c>
      <c r="H158" s="41">
        <v>0</v>
      </c>
      <c r="I158" s="42">
        <v>0</v>
      </c>
      <c r="J158" s="41">
        <v>0</v>
      </c>
      <c r="K158" s="42">
        <v>0</v>
      </c>
      <c r="L158" s="41">
        <v>0</v>
      </c>
      <c r="M158" s="42">
        <v>0</v>
      </c>
      <c r="N158" s="41">
        <v>0</v>
      </c>
      <c r="O158" s="42">
        <v>0</v>
      </c>
      <c r="P158" s="41">
        <v>0</v>
      </c>
      <c r="Q158" s="42">
        <v>0</v>
      </c>
      <c r="R158" s="41">
        <v>0</v>
      </c>
      <c r="S158" s="42">
        <v>0</v>
      </c>
      <c r="T158" s="41">
        <v>0</v>
      </c>
      <c r="U158" s="42">
        <v>0</v>
      </c>
      <c r="V158" s="41">
        <v>0</v>
      </c>
      <c r="W158" s="42">
        <v>0</v>
      </c>
      <c r="X158" s="41">
        <v>0</v>
      </c>
      <c r="Y158" s="42">
        <v>0</v>
      </c>
      <c r="Z158" s="41">
        <v>0</v>
      </c>
      <c r="AA158" s="42">
        <v>0</v>
      </c>
      <c r="AB158" s="41">
        <v>0</v>
      </c>
      <c r="AC158" s="42">
        <v>0</v>
      </c>
      <c r="AD158" s="41">
        <v>0</v>
      </c>
      <c r="AE158" s="42">
        <v>0</v>
      </c>
      <c r="AF158" s="41">
        <v>0</v>
      </c>
      <c r="AG158" s="42">
        <v>0</v>
      </c>
      <c r="AH158" s="41">
        <v>0</v>
      </c>
      <c r="AI158" s="42">
        <v>0</v>
      </c>
      <c r="AJ158" s="41">
        <v>0</v>
      </c>
      <c r="AK158" s="42">
        <v>0</v>
      </c>
      <c r="AL158" s="41">
        <v>0</v>
      </c>
      <c r="AM158" s="42">
        <v>0</v>
      </c>
      <c r="AN158" s="40">
        <v>0</v>
      </c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</row>
    <row r="159" spans="1:100" ht="20.100000000000001" customHeight="1" x14ac:dyDescent="0.25">
      <c r="A159" s="10" t="s">
        <v>241</v>
      </c>
      <c r="B159" s="72" t="s">
        <v>2</v>
      </c>
      <c r="C159" s="77">
        <f t="shared" si="2"/>
        <v>1.0380978590771417E-4</v>
      </c>
      <c r="D159" s="46">
        <v>2267.66</v>
      </c>
      <c r="E159" s="11">
        <v>0</v>
      </c>
      <c r="F159" s="41">
        <v>0</v>
      </c>
      <c r="G159" s="42">
        <v>0</v>
      </c>
      <c r="H159" s="41">
        <v>0</v>
      </c>
      <c r="I159" s="42">
        <v>0</v>
      </c>
      <c r="J159" s="41">
        <v>0</v>
      </c>
      <c r="K159" s="42">
        <v>0</v>
      </c>
      <c r="L159" s="41">
        <v>0</v>
      </c>
      <c r="M159" s="42">
        <v>0</v>
      </c>
      <c r="N159" s="41">
        <v>0</v>
      </c>
      <c r="O159" s="42">
        <v>0</v>
      </c>
      <c r="P159" s="41">
        <v>0</v>
      </c>
      <c r="Q159" s="42">
        <v>0</v>
      </c>
      <c r="R159" s="41">
        <v>0</v>
      </c>
      <c r="S159" s="42">
        <v>0</v>
      </c>
      <c r="T159" s="41">
        <v>0</v>
      </c>
      <c r="U159" s="42">
        <v>0</v>
      </c>
      <c r="V159" s="41">
        <v>0</v>
      </c>
      <c r="W159" s="42">
        <v>0</v>
      </c>
      <c r="X159" s="41">
        <v>0</v>
      </c>
      <c r="Y159" s="42">
        <v>0</v>
      </c>
      <c r="Z159" s="41">
        <v>0</v>
      </c>
      <c r="AA159" s="42">
        <v>0</v>
      </c>
      <c r="AB159" s="41">
        <v>0</v>
      </c>
      <c r="AC159" s="42">
        <v>0</v>
      </c>
      <c r="AD159" s="41">
        <v>0</v>
      </c>
      <c r="AE159" s="42">
        <v>0</v>
      </c>
      <c r="AF159" s="41">
        <v>0</v>
      </c>
      <c r="AG159" s="42">
        <v>0</v>
      </c>
      <c r="AH159" s="41">
        <v>0</v>
      </c>
      <c r="AI159" s="42">
        <v>0</v>
      </c>
      <c r="AJ159" s="41">
        <v>0</v>
      </c>
      <c r="AK159" s="42">
        <v>0</v>
      </c>
      <c r="AL159" s="41">
        <v>0</v>
      </c>
      <c r="AM159" s="42">
        <v>0</v>
      </c>
      <c r="AN159" s="40">
        <v>0</v>
      </c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</row>
    <row r="160" spans="1:100" ht="20.100000000000001" customHeight="1" x14ac:dyDescent="0.25">
      <c r="A160" s="59" t="s">
        <v>94</v>
      </c>
      <c r="B160" s="60" t="s">
        <v>95</v>
      </c>
      <c r="C160" s="78"/>
      <c r="D160" s="65"/>
      <c r="E160" s="61"/>
      <c r="F160" s="62"/>
      <c r="G160" s="63"/>
      <c r="H160" s="62"/>
      <c r="I160" s="63"/>
      <c r="J160" s="62"/>
      <c r="K160" s="63"/>
      <c r="L160" s="62"/>
      <c r="M160" s="63"/>
      <c r="N160" s="62"/>
      <c r="O160" s="63"/>
      <c r="P160" s="62"/>
      <c r="Q160" s="63"/>
      <c r="R160" s="62"/>
      <c r="S160" s="63"/>
      <c r="T160" s="62"/>
      <c r="U160" s="63"/>
      <c r="V160" s="62"/>
      <c r="W160" s="63"/>
      <c r="X160" s="62"/>
      <c r="Y160" s="63"/>
      <c r="Z160" s="62"/>
      <c r="AA160" s="63"/>
      <c r="AB160" s="62"/>
      <c r="AC160" s="63"/>
      <c r="AD160" s="62"/>
      <c r="AE160" s="63"/>
      <c r="AF160" s="62"/>
      <c r="AG160" s="63"/>
      <c r="AH160" s="62"/>
      <c r="AI160" s="63"/>
      <c r="AJ160" s="62"/>
      <c r="AK160" s="63"/>
      <c r="AL160" s="62"/>
      <c r="AM160" s="63"/>
      <c r="AN160" s="64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</row>
    <row r="161" spans="1:100" ht="20.100000000000001" customHeight="1" x14ac:dyDescent="0.25">
      <c r="A161" s="10" t="s">
        <v>242</v>
      </c>
      <c r="B161" s="72" t="s">
        <v>42</v>
      </c>
      <c r="C161" s="77">
        <f t="shared" si="2"/>
        <v>6.6433575275515213E-6</v>
      </c>
      <c r="D161" s="46">
        <v>145.12</v>
      </c>
      <c r="E161" s="11">
        <v>0</v>
      </c>
      <c r="F161" s="41">
        <v>0</v>
      </c>
      <c r="G161" s="42">
        <v>0</v>
      </c>
      <c r="H161" s="41">
        <v>0</v>
      </c>
      <c r="I161" s="42">
        <v>0</v>
      </c>
      <c r="J161" s="41">
        <v>0</v>
      </c>
      <c r="K161" s="42">
        <v>0</v>
      </c>
      <c r="L161" s="41">
        <v>0</v>
      </c>
      <c r="M161" s="42">
        <v>0</v>
      </c>
      <c r="N161" s="41">
        <v>0</v>
      </c>
      <c r="O161" s="42">
        <v>0</v>
      </c>
      <c r="P161" s="41">
        <v>0</v>
      </c>
      <c r="Q161" s="42">
        <v>0</v>
      </c>
      <c r="R161" s="41">
        <v>0</v>
      </c>
      <c r="S161" s="42">
        <v>0</v>
      </c>
      <c r="T161" s="41">
        <v>0</v>
      </c>
      <c r="U161" s="42">
        <v>0</v>
      </c>
      <c r="V161" s="41">
        <v>0</v>
      </c>
      <c r="W161" s="42">
        <v>0</v>
      </c>
      <c r="X161" s="41">
        <v>0</v>
      </c>
      <c r="Y161" s="42">
        <v>0</v>
      </c>
      <c r="Z161" s="41">
        <v>0</v>
      </c>
      <c r="AA161" s="42">
        <v>0</v>
      </c>
      <c r="AB161" s="41">
        <v>0</v>
      </c>
      <c r="AC161" s="42">
        <v>0</v>
      </c>
      <c r="AD161" s="41">
        <v>0</v>
      </c>
      <c r="AE161" s="42">
        <v>0</v>
      </c>
      <c r="AF161" s="41">
        <v>0</v>
      </c>
      <c r="AG161" s="42">
        <v>0</v>
      </c>
      <c r="AH161" s="41">
        <v>0</v>
      </c>
      <c r="AI161" s="42">
        <v>0</v>
      </c>
      <c r="AJ161" s="41">
        <v>0</v>
      </c>
      <c r="AK161" s="42">
        <v>0</v>
      </c>
      <c r="AL161" s="41">
        <v>0</v>
      </c>
      <c r="AM161" s="42">
        <v>0</v>
      </c>
      <c r="AN161" s="40">
        <v>0</v>
      </c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</row>
    <row r="162" spans="1:100" ht="20.100000000000001" customHeight="1" x14ac:dyDescent="0.25">
      <c r="A162" s="10" t="s">
        <v>243</v>
      </c>
      <c r="B162" s="72" t="s">
        <v>43</v>
      </c>
      <c r="C162" s="77">
        <f t="shared" si="2"/>
        <v>3.3538884272017895E-4</v>
      </c>
      <c r="D162" s="46">
        <v>7326.3600000000015</v>
      </c>
      <c r="E162" s="11">
        <v>0</v>
      </c>
      <c r="F162" s="41">
        <v>0</v>
      </c>
      <c r="G162" s="42">
        <v>0</v>
      </c>
      <c r="H162" s="41">
        <v>0</v>
      </c>
      <c r="I162" s="42">
        <v>0</v>
      </c>
      <c r="J162" s="41">
        <v>0</v>
      </c>
      <c r="K162" s="42">
        <v>0</v>
      </c>
      <c r="L162" s="41">
        <v>0</v>
      </c>
      <c r="M162" s="42">
        <v>0</v>
      </c>
      <c r="N162" s="41">
        <v>0</v>
      </c>
      <c r="O162" s="42">
        <v>0</v>
      </c>
      <c r="P162" s="41">
        <v>0</v>
      </c>
      <c r="Q162" s="42">
        <v>0</v>
      </c>
      <c r="R162" s="41">
        <v>0</v>
      </c>
      <c r="S162" s="42">
        <v>0</v>
      </c>
      <c r="T162" s="41">
        <v>0</v>
      </c>
      <c r="U162" s="42">
        <v>0</v>
      </c>
      <c r="V162" s="41">
        <v>0</v>
      </c>
      <c r="W162" s="42">
        <v>0</v>
      </c>
      <c r="X162" s="41">
        <v>0</v>
      </c>
      <c r="Y162" s="42">
        <v>0</v>
      </c>
      <c r="Z162" s="41">
        <v>0</v>
      </c>
      <c r="AA162" s="42">
        <v>0</v>
      </c>
      <c r="AB162" s="41">
        <v>0</v>
      </c>
      <c r="AC162" s="42">
        <v>0</v>
      </c>
      <c r="AD162" s="41">
        <v>0</v>
      </c>
      <c r="AE162" s="42">
        <v>0</v>
      </c>
      <c r="AF162" s="41">
        <v>0</v>
      </c>
      <c r="AG162" s="42">
        <v>0</v>
      </c>
      <c r="AH162" s="41">
        <v>0</v>
      </c>
      <c r="AI162" s="42">
        <v>0</v>
      </c>
      <c r="AJ162" s="41">
        <v>0</v>
      </c>
      <c r="AK162" s="42">
        <v>0</v>
      </c>
      <c r="AL162" s="41">
        <v>0</v>
      </c>
      <c r="AM162" s="42">
        <v>0</v>
      </c>
      <c r="AN162" s="40">
        <v>0</v>
      </c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</row>
    <row r="163" spans="1:100" ht="20.100000000000001" customHeight="1" x14ac:dyDescent="0.25">
      <c r="A163" s="10" t="s">
        <v>244</v>
      </c>
      <c r="B163" s="72" t="s">
        <v>78</v>
      </c>
      <c r="C163" s="77">
        <f t="shared" si="2"/>
        <v>3.0309815157347948E-4</v>
      </c>
      <c r="D163" s="46">
        <v>6620.99</v>
      </c>
      <c r="E163" s="11">
        <v>0</v>
      </c>
      <c r="F163" s="41">
        <v>0</v>
      </c>
      <c r="G163" s="42">
        <v>0</v>
      </c>
      <c r="H163" s="41">
        <v>0</v>
      </c>
      <c r="I163" s="42">
        <v>0</v>
      </c>
      <c r="J163" s="41">
        <v>0</v>
      </c>
      <c r="K163" s="42">
        <v>0</v>
      </c>
      <c r="L163" s="41">
        <v>0</v>
      </c>
      <c r="M163" s="42">
        <v>0</v>
      </c>
      <c r="N163" s="41">
        <v>0</v>
      </c>
      <c r="O163" s="42">
        <v>0</v>
      </c>
      <c r="P163" s="41">
        <v>0</v>
      </c>
      <c r="Q163" s="42">
        <v>0</v>
      </c>
      <c r="R163" s="41">
        <v>0</v>
      </c>
      <c r="S163" s="42">
        <v>0</v>
      </c>
      <c r="T163" s="41">
        <v>0</v>
      </c>
      <c r="U163" s="42">
        <v>0</v>
      </c>
      <c r="V163" s="41">
        <v>0</v>
      </c>
      <c r="W163" s="42">
        <v>0</v>
      </c>
      <c r="X163" s="41">
        <v>0</v>
      </c>
      <c r="Y163" s="42">
        <v>0</v>
      </c>
      <c r="Z163" s="41">
        <v>0</v>
      </c>
      <c r="AA163" s="42">
        <v>0</v>
      </c>
      <c r="AB163" s="41">
        <v>0</v>
      </c>
      <c r="AC163" s="42">
        <v>0</v>
      </c>
      <c r="AD163" s="41">
        <v>0</v>
      </c>
      <c r="AE163" s="42">
        <v>0</v>
      </c>
      <c r="AF163" s="41">
        <v>0</v>
      </c>
      <c r="AG163" s="42">
        <v>0</v>
      </c>
      <c r="AH163" s="41">
        <v>0</v>
      </c>
      <c r="AI163" s="42">
        <v>0</v>
      </c>
      <c r="AJ163" s="41">
        <v>0</v>
      </c>
      <c r="AK163" s="42">
        <v>0</v>
      </c>
      <c r="AL163" s="41">
        <v>0</v>
      </c>
      <c r="AM163" s="42">
        <v>0</v>
      </c>
      <c r="AN163" s="40">
        <v>0</v>
      </c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</row>
    <row r="164" spans="1:100" ht="20.100000000000001" customHeight="1" x14ac:dyDescent="0.25">
      <c r="A164" s="10" t="s">
        <v>245</v>
      </c>
      <c r="B164" s="72" t="s">
        <v>45</v>
      </c>
      <c r="C164" s="77">
        <f t="shared" si="2"/>
        <v>1.0201710481083628E-5</v>
      </c>
      <c r="D164" s="46">
        <v>222.84999999999997</v>
      </c>
      <c r="E164" s="11">
        <v>0</v>
      </c>
      <c r="F164" s="41">
        <v>0</v>
      </c>
      <c r="G164" s="42">
        <v>0</v>
      </c>
      <c r="H164" s="41">
        <v>0</v>
      </c>
      <c r="I164" s="42">
        <v>0</v>
      </c>
      <c r="J164" s="41">
        <v>0</v>
      </c>
      <c r="K164" s="42">
        <v>0</v>
      </c>
      <c r="L164" s="41">
        <v>0</v>
      </c>
      <c r="M164" s="42">
        <v>0</v>
      </c>
      <c r="N164" s="41">
        <v>0</v>
      </c>
      <c r="O164" s="42">
        <v>0</v>
      </c>
      <c r="P164" s="41">
        <v>0</v>
      </c>
      <c r="Q164" s="42">
        <v>0</v>
      </c>
      <c r="R164" s="41">
        <v>0</v>
      </c>
      <c r="S164" s="42">
        <v>0</v>
      </c>
      <c r="T164" s="41">
        <v>0</v>
      </c>
      <c r="U164" s="42">
        <v>0</v>
      </c>
      <c r="V164" s="41">
        <v>0</v>
      </c>
      <c r="W164" s="42">
        <v>0</v>
      </c>
      <c r="X164" s="41">
        <v>0</v>
      </c>
      <c r="Y164" s="42">
        <v>0</v>
      </c>
      <c r="Z164" s="41">
        <v>0</v>
      </c>
      <c r="AA164" s="42">
        <v>0</v>
      </c>
      <c r="AB164" s="41">
        <v>0</v>
      </c>
      <c r="AC164" s="42">
        <v>0</v>
      </c>
      <c r="AD164" s="41">
        <v>0</v>
      </c>
      <c r="AE164" s="42">
        <v>0</v>
      </c>
      <c r="AF164" s="41">
        <v>0</v>
      </c>
      <c r="AG164" s="42">
        <v>0</v>
      </c>
      <c r="AH164" s="41">
        <v>0</v>
      </c>
      <c r="AI164" s="42">
        <v>0</v>
      </c>
      <c r="AJ164" s="41">
        <v>0</v>
      </c>
      <c r="AK164" s="42">
        <v>0</v>
      </c>
      <c r="AL164" s="41">
        <v>0</v>
      </c>
      <c r="AM164" s="42">
        <v>0</v>
      </c>
      <c r="AN164" s="40">
        <v>0</v>
      </c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</row>
    <row r="165" spans="1:100" ht="20.100000000000001" customHeight="1" x14ac:dyDescent="0.25">
      <c r="A165" s="10" t="s">
        <v>246</v>
      </c>
      <c r="B165" s="72" t="s">
        <v>46</v>
      </c>
      <c r="C165" s="77">
        <f t="shared" si="2"/>
        <v>5.6593056159456254E-5</v>
      </c>
      <c r="D165" s="46">
        <v>1236.24</v>
      </c>
      <c r="E165" s="11">
        <v>0</v>
      </c>
      <c r="F165" s="41">
        <v>0</v>
      </c>
      <c r="G165" s="42">
        <v>0</v>
      </c>
      <c r="H165" s="41">
        <v>0</v>
      </c>
      <c r="I165" s="42">
        <v>0</v>
      </c>
      <c r="J165" s="41">
        <v>0</v>
      </c>
      <c r="K165" s="42">
        <v>0</v>
      </c>
      <c r="L165" s="41">
        <v>0</v>
      </c>
      <c r="M165" s="42">
        <v>0</v>
      </c>
      <c r="N165" s="41">
        <v>0</v>
      </c>
      <c r="O165" s="42">
        <v>0</v>
      </c>
      <c r="P165" s="41">
        <v>0</v>
      </c>
      <c r="Q165" s="42">
        <v>0</v>
      </c>
      <c r="R165" s="41">
        <v>0</v>
      </c>
      <c r="S165" s="42">
        <v>0</v>
      </c>
      <c r="T165" s="41">
        <v>0</v>
      </c>
      <c r="U165" s="42">
        <v>0</v>
      </c>
      <c r="V165" s="41">
        <v>0</v>
      </c>
      <c r="W165" s="42">
        <v>0</v>
      </c>
      <c r="X165" s="41">
        <v>0</v>
      </c>
      <c r="Y165" s="42">
        <v>0</v>
      </c>
      <c r="Z165" s="41">
        <v>0</v>
      </c>
      <c r="AA165" s="42">
        <v>0</v>
      </c>
      <c r="AB165" s="41">
        <v>0</v>
      </c>
      <c r="AC165" s="42">
        <v>0</v>
      </c>
      <c r="AD165" s="41">
        <v>0</v>
      </c>
      <c r="AE165" s="42">
        <v>0</v>
      </c>
      <c r="AF165" s="41">
        <v>0</v>
      </c>
      <c r="AG165" s="42">
        <v>0</v>
      </c>
      <c r="AH165" s="41">
        <v>0</v>
      </c>
      <c r="AI165" s="42">
        <v>0</v>
      </c>
      <c r="AJ165" s="41">
        <v>0</v>
      </c>
      <c r="AK165" s="42">
        <v>0</v>
      </c>
      <c r="AL165" s="41">
        <v>0</v>
      </c>
      <c r="AM165" s="42">
        <v>0</v>
      </c>
      <c r="AN165" s="40">
        <v>0</v>
      </c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</row>
    <row r="166" spans="1:100" ht="20.100000000000001" customHeight="1" x14ac:dyDescent="0.25">
      <c r="A166" s="10" t="s">
        <v>247</v>
      </c>
      <c r="B166" s="72" t="s">
        <v>79</v>
      </c>
      <c r="C166" s="77">
        <f t="shared" si="2"/>
        <v>4.26329412336925E-4</v>
      </c>
      <c r="D166" s="46">
        <v>9312.9</v>
      </c>
      <c r="E166" s="11">
        <v>0</v>
      </c>
      <c r="F166" s="41">
        <v>0</v>
      </c>
      <c r="G166" s="42">
        <v>0</v>
      </c>
      <c r="H166" s="41">
        <v>0</v>
      </c>
      <c r="I166" s="42">
        <v>0</v>
      </c>
      <c r="J166" s="41">
        <v>0</v>
      </c>
      <c r="K166" s="42">
        <v>0</v>
      </c>
      <c r="L166" s="41">
        <v>0</v>
      </c>
      <c r="M166" s="42">
        <v>0</v>
      </c>
      <c r="N166" s="41">
        <v>0</v>
      </c>
      <c r="O166" s="42">
        <v>0</v>
      </c>
      <c r="P166" s="41">
        <v>0</v>
      </c>
      <c r="Q166" s="42">
        <v>0</v>
      </c>
      <c r="R166" s="41">
        <v>0</v>
      </c>
      <c r="S166" s="42">
        <v>0</v>
      </c>
      <c r="T166" s="41">
        <v>0</v>
      </c>
      <c r="U166" s="42">
        <v>0</v>
      </c>
      <c r="V166" s="41">
        <v>0</v>
      </c>
      <c r="W166" s="42">
        <v>0</v>
      </c>
      <c r="X166" s="41">
        <v>0</v>
      </c>
      <c r="Y166" s="42">
        <v>0</v>
      </c>
      <c r="Z166" s="41">
        <v>0</v>
      </c>
      <c r="AA166" s="42">
        <v>0</v>
      </c>
      <c r="AB166" s="41">
        <v>0</v>
      </c>
      <c r="AC166" s="42">
        <v>0</v>
      </c>
      <c r="AD166" s="41">
        <v>0</v>
      </c>
      <c r="AE166" s="42">
        <v>0</v>
      </c>
      <c r="AF166" s="41">
        <v>0</v>
      </c>
      <c r="AG166" s="42">
        <v>0</v>
      </c>
      <c r="AH166" s="41">
        <v>0</v>
      </c>
      <c r="AI166" s="42">
        <v>0</v>
      </c>
      <c r="AJ166" s="41">
        <v>0</v>
      </c>
      <c r="AK166" s="42">
        <v>0</v>
      </c>
      <c r="AL166" s="41">
        <v>0</v>
      </c>
      <c r="AM166" s="42">
        <v>0</v>
      </c>
      <c r="AN166" s="40">
        <v>0</v>
      </c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</row>
    <row r="167" spans="1:100" ht="20.100000000000001" customHeight="1" x14ac:dyDescent="0.25">
      <c r="A167" s="10" t="s">
        <v>248</v>
      </c>
      <c r="B167" s="72" t="s">
        <v>48</v>
      </c>
      <c r="C167" s="77">
        <f t="shared" si="2"/>
        <v>2.0028953868897059E-5</v>
      </c>
      <c r="D167" s="46">
        <v>437.52</v>
      </c>
      <c r="E167" s="11">
        <v>0</v>
      </c>
      <c r="F167" s="41">
        <v>0</v>
      </c>
      <c r="G167" s="42">
        <v>0</v>
      </c>
      <c r="H167" s="41">
        <v>0</v>
      </c>
      <c r="I167" s="42">
        <v>0</v>
      </c>
      <c r="J167" s="41">
        <v>0</v>
      </c>
      <c r="K167" s="42">
        <v>0</v>
      </c>
      <c r="L167" s="41">
        <v>0</v>
      </c>
      <c r="M167" s="42">
        <v>0</v>
      </c>
      <c r="N167" s="41">
        <v>0</v>
      </c>
      <c r="O167" s="42">
        <v>0</v>
      </c>
      <c r="P167" s="41">
        <v>0</v>
      </c>
      <c r="Q167" s="42">
        <v>0</v>
      </c>
      <c r="R167" s="41">
        <v>0</v>
      </c>
      <c r="S167" s="42">
        <v>0</v>
      </c>
      <c r="T167" s="41">
        <v>0</v>
      </c>
      <c r="U167" s="42">
        <v>0</v>
      </c>
      <c r="V167" s="41">
        <v>0</v>
      </c>
      <c r="W167" s="42">
        <v>0</v>
      </c>
      <c r="X167" s="41">
        <v>0</v>
      </c>
      <c r="Y167" s="42">
        <v>0</v>
      </c>
      <c r="Z167" s="41">
        <v>0</v>
      </c>
      <c r="AA167" s="42">
        <v>0</v>
      </c>
      <c r="AB167" s="41">
        <v>0</v>
      </c>
      <c r="AC167" s="42">
        <v>0</v>
      </c>
      <c r="AD167" s="41">
        <v>0</v>
      </c>
      <c r="AE167" s="42">
        <v>0</v>
      </c>
      <c r="AF167" s="41">
        <v>0</v>
      </c>
      <c r="AG167" s="42">
        <v>0</v>
      </c>
      <c r="AH167" s="41">
        <v>0</v>
      </c>
      <c r="AI167" s="42">
        <v>0</v>
      </c>
      <c r="AJ167" s="41">
        <v>0</v>
      </c>
      <c r="AK167" s="42">
        <v>0</v>
      </c>
      <c r="AL167" s="41">
        <v>0</v>
      </c>
      <c r="AM167" s="42">
        <v>0</v>
      </c>
      <c r="AN167" s="40">
        <v>0</v>
      </c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</row>
    <row r="168" spans="1:100" ht="20.100000000000001" customHeight="1" x14ac:dyDescent="0.25">
      <c r="A168" s="10" t="s">
        <v>249</v>
      </c>
      <c r="B168" s="72" t="s">
        <v>49</v>
      </c>
      <c r="C168" s="77">
        <f t="shared" si="2"/>
        <v>5.5520011090232113E-6</v>
      </c>
      <c r="D168" s="46">
        <v>121.28</v>
      </c>
      <c r="E168" s="11">
        <v>0</v>
      </c>
      <c r="F168" s="41">
        <v>0</v>
      </c>
      <c r="G168" s="42">
        <v>0</v>
      </c>
      <c r="H168" s="41">
        <v>0</v>
      </c>
      <c r="I168" s="42">
        <v>0</v>
      </c>
      <c r="J168" s="41">
        <v>0</v>
      </c>
      <c r="K168" s="42">
        <v>0</v>
      </c>
      <c r="L168" s="41">
        <v>0</v>
      </c>
      <c r="M168" s="42">
        <v>0</v>
      </c>
      <c r="N168" s="41">
        <v>0</v>
      </c>
      <c r="O168" s="42">
        <v>0</v>
      </c>
      <c r="P168" s="41">
        <v>0</v>
      </c>
      <c r="Q168" s="42">
        <v>0</v>
      </c>
      <c r="R168" s="41">
        <v>0</v>
      </c>
      <c r="S168" s="42">
        <v>0</v>
      </c>
      <c r="T168" s="41">
        <v>0</v>
      </c>
      <c r="U168" s="42">
        <v>0</v>
      </c>
      <c r="V168" s="41">
        <v>0</v>
      </c>
      <c r="W168" s="42">
        <v>0</v>
      </c>
      <c r="X168" s="41">
        <v>0</v>
      </c>
      <c r="Y168" s="42">
        <v>0</v>
      </c>
      <c r="Z168" s="41">
        <v>0</v>
      </c>
      <c r="AA168" s="42">
        <v>0</v>
      </c>
      <c r="AB168" s="41">
        <v>0</v>
      </c>
      <c r="AC168" s="42">
        <v>0</v>
      </c>
      <c r="AD168" s="41">
        <v>0</v>
      </c>
      <c r="AE168" s="42">
        <v>0</v>
      </c>
      <c r="AF168" s="41">
        <v>0</v>
      </c>
      <c r="AG168" s="42">
        <v>0</v>
      </c>
      <c r="AH168" s="41">
        <v>0</v>
      </c>
      <c r="AI168" s="42">
        <v>0</v>
      </c>
      <c r="AJ168" s="41">
        <v>0</v>
      </c>
      <c r="AK168" s="42">
        <v>0</v>
      </c>
      <c r="AL168" s="41">
        <v>0</v>
      </c>
      <c r="AM168" s="42">
        <v>0</v>
      </c>
      <c r="AN168" s="40">
        <v>0</v>
      </c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</row>
    <row r="169" spans="1:100" ht="20.100000000000001" customHeight="1" x14ac:dyDescent="0.25">
      <c r="A169" s="10" t="s">
        <v>250</v>
      </c>
      <c r="B169" s="72" t="s">
        <v>53</v>
      </c>
      <c r="C169" s="77">
        <f t="shared" si="2"/>
        <v>2.4997280718849971E-5</v>
      </c>
      <c r="D169" s="46">
        <v>546.04999999999995</v>
      </c>
      <c r="E169" s="11">
        <v>0</v>
      </c>
      <c r="F169" s="41">
        <v>0</v>
      </c>
      <c r="G169" s="42">
        <v>0</v>
      </c>
      <c r="H169" s="41">
        <v>0</v>
      </c>
      <c r="I169" s="42">
        <v>0</v>
      </c>
      <c r="J169" s="41">
        <v>0</v>
      </c>
      <c r="K169" s="42">
        <v>0</v>
      </c>
      <c r="L169" s="41">
        <v>0</v>
      </c>
      <c r="M169" s="42">
        <v>0</v>
      </c>
      <c r="N169" s="41">
        <v>0</v>
      </c>
      <c r="O169" s="42">
        <v>0</v>
      </c>
      <c r="P169" s="41">
        <v>0</v>
      </c>
      <c r="Q169" s="42">
        <v>0</v>
      </c>
      <c r="R169" s="41">
        <v>0</v>
      </c>
      <c r="S169" s="42">
        <v>0</v>
      </c>
      <c r="T169" s="41">
        <v>0</v>
      </c>
      <c r="U169" s="42">
        <v>0</v>
      </c>
      <c r="V169" s="41">
        <v>0</v>
      </c>
      <c r="W169" s="42">
        <v>0</v>
      </c>
      <c r="X169" s="41">
        <v>0</v>
      </c>
      <c r="Y169" s="42">
        <v>0</v>
      </c>
      <c r="Z169" s="41">
        <v>0</v>
      </c>
      <c r="AA169" s="42">
        <v>0</v>
      </c>
      <c r="AB169" s="41">
        <v>0</v>
      </c>
      <c r="AC169" s="42">
        <v>0</v>
      </c>
      <c r="AD169" s="41">
        <v>0</v>
      </c>
      <c r="AE169" s="42">
        <v>0</v>
      </c>
      <c r="AF169" s="41">
        <v>0</v>
      </c>
      <c r="AG169" s="42">
        <v>0</v>
      </c>
      <c r="AH169" s="41">
        <v>0</v>
      </c>
      <c r="AI169" s="42">
        <v>0</v>
      </c>
      <c r="AJ169" s="41">
        <v>0</v>
      </c>
      <c r="AK169" s="42">
        <v>0</v>
      </c>
      <c r="AL169" s="41">
        <v>0</v>
      </c>
      <c r="AM169" s="42">
        <v>0</v>
      </c>
      <c r="AN169" s="40">
        <v>0</v>
      </c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</row>
    <row r="170" spans="1:100" ht="20.100000000000001" customHeight="1" x14ac:dyDescent="0.25">
      <c r="A170" s="10" t="s">
        <v>251</v>
      </c>
      <c r="B170" s="72" t="s">
        <v>74</v>
      </c>
      <c r="C170" s="77">
        <f t="shared" si="2"/>
        <v>9.4619365470326384E-4</v>
      </c>
      <c r="D170" s="46">
        <v>20669.009999999998</v>
      </c>
      <c r="E170" s="11">
        <v>0</v>
      </c>
      <c r="F170" s="41">
        <v>0</v>
      </c>
      <c r="G170" s="42">
        <v>0</v>
      </c>
      <c r="H170" s="41">
        <v>0</v>
      </c>
      <c r="I170" s="42">
        <v>0</v>
      </c>
      <c r="J170" s="41">
        <v>0</v>
      </c>
      <c r="K170" s="42">
        <v>0</v>
      </c>
      <c r="L170" s="41">
        <v>0</v>
      </c>
      <c r="M170" s="42">
        <v>0</v>
      </c>
      <c r="N170" s="41">
        <v>0</v>
      </c>
      <c r="O170" s="42">
        <v>0</v>
      </c>
      <c r="P170" s="41">
        <v>0</v>
      </c>
      <c r="Q170" s="42">
        <v>0</v>
      </c>
      <c r="R170" s="41">
        <v>0</v>
      </c>
      <c r="S170" s="42">
        <v>0</v>
      </c>
      <c r="T170" s="41">
        <v>0</v>
      </c>
      <c r="U170" s="42">
        <v>0</v>
      </c>
      <c r="V170" s="41">
        <v>0</v>
      </c>
      <c r="W170" s="42">
        <v>0</v>
      </c>
      <c r="X170" s="41">
        <v>0</v>
      </c>
      <c r="Y170" s="42">
        <v>0</v>
      </c>
      <c r="Z170" s="41">
        <v>0</v>
      </c>
      <c r="AA170" s="42">
        <v>0</v>
      </c>
      <c r="AB170" s="41">
        <v>0</v>
      </c>
      <c r="AC170" s="42">
        <v>0</v>
      </c>
      <c r="AD170" s="41">
        <v>0</v>
      </c>
      <c r="AE170" s="42">
        <v>0</v>
      </c>
      <c r="AF170" s="41">
        <v>0</v>
      </c>
      <c r="AG170" s="42">
        <v>0</v>
      </c>
      <c r="AH170" s="41">
        <v>0</v>
      </c>
      <c r="AI170" s="42">
        <v>0</v>
      </c>
      <c r="AJ170" s="41">
        <v>0</v>
      </c>
      <c r="AK170" s="42">
        <v>0</v>
      </c>
      <c r="AL170" s="41">
        <v>0</v>
      </c>
      <c r="AM170" s="42">
        <v>0</v>
      </c>
      <c r="AN170" s="40">
        <v>0</v>
      </c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</row>
    <row r="171" spans="1:100" ht="20.100000000000001" customHeight="1" x14ac:dyDescent="0.25">
      <c r="A171" s="10" t="s">
        <v>252</v>
      </c>
      <c r="B171" s="72" t="s">
        <v>75</v>
      </c>
      <c r="C171" s="77">
        <f t="shared" si="2"/>
        <v>8.4689990531768982E-6</v>
      </c>
      <c r="D171" s="46">
        <v>185</v>
      </c>
      <c r="E171" s="11">
        <v>0</v>
      </c>
      <c r="F171" s="41">
        <v>0</v>
      </c>
      <c r="G171" s="42">
        <v>0</v>
      </c>
      <c r="H171" s="41">
        <v>0</v>
      </c>
      <c r="I171" s="42">
        <v>0</v>
      </c>
      <c r="J171" s="41">
        <v>0</v>
      </c>
      <c r="K171" s="42">
        <v>0</v>
      </c>
      <c r="L171" s="41">
        <v>0</v>
      </c>
      <c r="M171" s="42">
        <v>0</v>
      </c>
      <c r="N171" s="41">
        <v>0</v>
      </c>
      <c r="O171" s="42">
        <v>0</v>
      </c>
      <c r="P171" s="41">
        <v>0</v>
      </c>
      <c r="Q171" s="42">
        <v>0</v>
      </c>
      <c r="R171" s="41">
        <v>0</v>
      </c>
      <c r="S171" s="42">
        <v>0</v>
      </c>
      <c r="T171" s="41">
        <v>0</v>
      </c>
      <c r="U171" s="42">
        <v>0</v>
      </c>
      <c r="V171" s="41">
        <v>0</v>
      </c>
      <c r="W171" s="42">
        <v>0</v>
      </c>
      <c r="X171" s="41">
        <v>0</v>
      </c>
      <c r="Y171" s="42">
        <v>0</v>
      </c>
      <c r="Z171" s="41">
        <v>0</v>
      </c>
      <c r="AA171" s="42">
        <v>0</v>
      </c>
      <c r="AB171" s="41">
        <v>0</v>
      </c>
      <c r="AC171" s="42">
        <v>0</v>
      </c>
      <c r="AD171" s="41">
        <v>0</v>
      </c>
      <c r="AE171" s="42">
        <v>0</v>
      </c>
      <c r="AF171" s="41">
        <v>0</v>
      </c>
      <c r="AG171" s="42">
        <v>0</v>
      </c>
      <c r="AH171" s="41">
        <v>0</v>
      </c>
      <c r="AI171" s="42">
        <v>0</v>
      </c>
      <c r="AJ171" s="41">
        <v>0</v>
      </c>
      <c r="AK171" s="42">
        <v>0</v>
      </c>
      <c r="AL171" s="41">
        <v>0</v>
      </c>
      <c r="AM171" s="42">
        <v>0</v>
      </c>
      <c r="AN171" s="40">
        <v>0</v>
      </c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</row>
    <row r="172" spans="1:100" ht="20.100000000000001" customHeight="1" x14ac:dyDescent="0.25">
      <c r="A172" s="10" t="s">
        <v>253</v>
      </c>
      <c r="B172" s="43" t="s">
        <v>2</v>
      </c>
      <c r="C172" s="77">
        <f t="shared" si="2"/>
        <v>4.7609508190832291E-7</v>
      </c>
      <c r="D172" s="46">
        <v>10.4</v>
      </c>
      <c r="E172" s="11">
        <v>0</v>
      </c>
      <c r="F172" s="41">
        <v>0</v>
      </c>
      <c r="G172" s="42">
        <v>0</v>
      </c>
      <c r="H172" s="41">
        <v>0</v>
      </c>
      <c r="I172" s="42">
        <v>0</v>
      </c>
      <c r="J172" s="41">
        <v>0</v>
      </c>
      <c r="K172" s="42">
        <v>0</v>
      </c>
      <c r="L172" s="41">
        <v>0</v>
      </c>
      <c r="M172" s="42">
        <v>0</v>
      </c>
      <c r="N172" s="41">
        <v>0</v>
      </c>
      <c r="O172" s="42">
        <v>0</v>
      </c>
      <c r="P172" s="41">
        <v>0</v>
      </c>
      <c r="Q172" s="42">
        <v>0</v>
      </c>
      <c r="R172" s="41">
        <v>0</v>
      </c>
      <c r="S172" s="42">
        <v>0</v>
      </c>
      <c r="T172" s="41">
        <v>0</v>
      </c>
      <c r="U172" s="42">
        <v>0</v>
      </c>
      <c r="V172" s="41">
        <v>0</v>
      </c>
      <c r="W172" s="42">
        <v>0</v>
      </c>
      <c r="X172" s="41">
        <v>0</v>
      </c>
      <c r="Y172" s="42">
        <v>0</v>
      </c>
      <c r="Z172" s="41">
        <v>0</v>
      </c>
      <c r="AA172" s="42">
        <v>0</v>
      </c>
      <c r="AB172" s="41">
        <v>0</v>
      </c>
      <c r="AC172" s="42">
        <v>0</v>
      </c>
      <c r="AD172" s="41">
        <v>0</v>
      </c>
      <c r="AE172" s="42">
        <v>0</v>
      </c>
      <c r="AF172" s="41">
        <v>0</v>
      </c>
      <c r="AG172" s="42">
        <v>0</v>
      </c>
      <c r="AH172" s="41">
        <v>0</v>
      </c>
      <c r="AI172" s="42">
        <v>0</v>
      </c>
      <c r="AJ172" s="41">
        <v>0</v>
      </c>
      <c r="AK172" s="42">
        <v>0</v>
      </c>
      <c r="AL172" s="41">
        <v>0</v>
      </c>
      <c r="AM172" s="42">
        <v>0</v>
      </c>
      <c r="AN172" s="40">
        <v>0</v>
      </c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</row>
    <row r="173" spans="1:100" ht="20.100000000000001" customHeight="1" thickBot="1" x14ac:dyDescent="0.3">
      <c r="A173" s="10"/>
      <c r="B173" s="72"/>
      <c r="C173" s="77"/>
      <c r="D173" s="46"/>
      <c r="E173" s="11"/>
      <c r="F173" s="41"/>
      <c r="G173" s="42"/>
      <c r="H173" s="41"/>
      <c r="I173" s="42"/>
      <c r="J173" s="41"/>
      <c r="K173" s="42"/>
      <c r="L173" s="41"/>
      <c r="M173" s="42"/>
      <c r="N173" s="41"/>
      <c r="O173" s="42"/>
      <c r="P173" s="41"/>
      <c r="Q173" s="42"/>
      <c r="R173" s="41"/>
      <c r="S173" s="42"/>
      <c r="T173" s="41"/>
      <c r="U173" s="42"/>
      <c r="V173" s="41"/>
      <c r="W173" s="42"/>
      <c r="X173" s="41"/>
      <c r="Y173" s="42"/>
      <c r="Z173" s="41"/>
      <c r="AA173" s="42"/>
      <c r="AB173" s="41"/>
      <c r="AC173" s="42"/>
      <c r="AD173" s="41"/>
      <c r="AE173" s="42"/>
      <c r="AF173" s="41"/>
      <c r="AG173" s="42"/>
      <c r="AH173" s="41"/>
      <c r="AI173" s="42"/>
      <c r="AJ173" s="41"/>
      <c r="AK173" s="42"/>
      <c r="AL173" s="41"/>
      <c r="AM173" s="42"/>
      <c r="AN173" s="40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</row>
    <row r="174" spans="1:100" ht="20.100000000000001" customHeight="1" x14ac:dyDescent="0.25">
      <c r="A174" s="110" t="s">
        <v>13</v>
      </c>
      <c r="B174" s="111"/>
      <c r="C174" s="12">
        <f>SUM(C15:C172)</f>
        <v>1.0000000000000002</v>
      </c>
      <c r="D174" s="85">
        <f>SUM(D14:D173)/2</f>
        <v>21844376.039999988</v>
      </c>
      <c r="E174" s="12"/>
      <c r="F174" s="14"/>
      <c r="G174" s="15"/>
      <c r="H174" s="14"/>
      <c r="I174" s="15"/>
      <c r="J174" s="14"/>
      <c r="K174" s="15"/>
      <c r="L174" s="14"/>
      <c r="M174" s="15"/>
      <c r="N174" s="14"/>
      <c r="O174" s="15"/>
      <c r="P174" s="14"/>
      <c r="Q174" s="15"/>
      <c r="R174" s="14"/>
      <c r="S174" s="15"/>
      <c r="T174" s="14"/>
      <c r="U174" s="15"/>
      <c r="V174" s="14"/>
      <c r="W174" s="15"/>
      <c r="X174" s="14"/>
      <c r="Y174" s="15"/>
      <c r="Z174" s="14"/>
      <c r="AA174" s="15"/>
      <c r="AB174" s="14"/>
      <c r="AC174" s="15"/>
      <c r="AD174" s="14"/>
      <c r="AE174" s="15"/>
      <c r="AF174" s="14"/>
      <c r="AG174" s="15"/>
      <c r="AH174" s="14"/>
      <c r="AI174" s="15"/>
      <c r="AJ174" s="14"/>
      <c r="AK174" s="15"/>
      <c r="AL174" s="14"/>
      <c r="AM174" s="15"/>
      <c r="AN174" s="13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</row>
    <row r="175" spans="1:100" ht="20.100000000000001" customHeight="1" x14ac:dyDescent="0.2">
      <c r="A175" s="112" t="s">
        <v>14</v>
      </c>
      <c r="B175" s="113"/>
      <c r="C175" s="16"/>
      <c r="D175" s="17"/>
      <c r="E175" s="18"/>
      <c r="F175" s="19">
        <v>0</v>
      </c>
      <c r="G175" s="20"/>
      <c r="H175" s="19">
        <v>0</v>
      </c>
      <c r="I175" s="20"/>
      <c r="J175" s="19">
        <v>0</v>
      </c>
      <c r="K175" s="20"/>
      <c r="L175" s="19">
        <v>0</v>
      </c>
      <c r="M175" s="20"/>
      <c r="N175" s="19">
        <v>0</v>
      </c>
      <c r="O175" s="20"/>
      <c r="P175" s="19">
        <v>0</v>
      </c>
      <c r="Q175" s="20"/>
      <c r="R175" s="19">
        <v>0</v>
      </c>
      <c r="S175" s="20"/>
      <c r="T175" s="19">
        <v>0</v>
      </c>
      <c r="U175" s="20"/>
      <c r="V175" s="19">
        <v>0</v>
      </c>
      <c r="W175" s="20"/>
      <c r="X175" s="19">
        <v>0</v>
      </c>
      <c r="Y175" s="20"/>
      <c r="Z175" s="19">
        <v>0</v>
      </c>
      <c r="AA175" s="20"/>
      <c r="AB175" s="19">
        <v>0</v>
      </c>
      <c r="AC175" s="20"/>
      <c r="AD175" s="19">
        <v>0</v>
      </c>
      <c r="AE175" s="20"/>
      <c r="AF175" s="19">
        <v>0</v>
      </c>
      <c r="AG175" s="20"/>
      <c r="AH175" s="19">
        <v>0</v>
      </c>
      <c r="AI175" s="20"/>
      <c r="AJ175" s="19">
        <v>0</v>
      </c>
      <c r="AK175" s="20"/>
      <c r="AL175" s="19">
        <v>0</v>
      </c>
      <c r="AM175" s="20"/>
      <c r="AN175" s="17">
        <v>0</v>
      </c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</row>
    <row r="176" spans="1:100" ht="20.100000000000001" customHeight="1" thickBot="1" x14ac:dyDescent="0.25">
      <c r="A176" s="102" t="s">
        <v>15</v>
      </c>
      <c r="B176" s="103"/>
      <c r="C176" s="21"/>
      <c r="D176" s="22"/>
      <c r="E176" s="23"/>
      <c r="F176" s="24">
        <v>0</v>
      </c>
      <c r="G176" s="25"/>
      <c r="H176" s="24">
        <v>0</v>
      </c>
      <c r="I176" s="25"/>
      <c r="J176" s="24">
        <v>0</v>
      </c>
      <c r="K176" s="25"/>
      <c r="L176" s="24">
        <v>0</v>
      </c>
      <c r="M176" s="25"/>
      <c r="N176" s="24">
        <v>0</v>
      </c>
      <c r="O176" s="25"/>
      <c r="P176" s="24">
        <v>0</v>
      </c>
      <c r="Q176" s="25"/>
      <c r="R176" s="24">
        <v>0</v>
      </c>
      <c r="S176" s="25"/>
      <c r="T176" s="24">
        <v>0</v>
      </c>
      <c r="U176" s="25"/>
      <c r="V176" s="24">
        <v>0</v>
      </c>
      <c r="W176" s="25"/>
      <c r="X176" s="24">
        <v>0</v>
      </c>
      <c r="Y176" s="25"/>
      <c r="Z176" s="24">
        <v>0</v>
      </c>
      <c r="AA176" s="25"/>
      <c r="AB176" s="24">
        <v>0</v>
      </c>
      <c r="AC176" s="25"/>
      <c r="AD176" s="24">
        <v>0</v>
      </c>
      <c r="AE176" s="25"/>
      <c r="AF176" s="24">
        <v>0</v>
      </c>
      <c r="AG176" s="25"/>
      <c r="AH176" s="24">
        <v>0</v>
      </c>
      <c r="AI176" s="25"/>
      <c r="AJ176" s="24">
        <v>0</v>
      </c>
      <c r="AK176" s="25"/>
      <c r="AL176" s="24">
        <v>0</v>
      </c>
      <c r="AM176" s="25"/>
      <c r="AN176" s="22">
        <v>0</v>
      </c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</row>
    <row r="177" spans="1:100" s="32" customFormat="1" x14ac:dyDescent="0.2">
      <c r="A177" s="26"/>
      <c r="B177" s="27"/>
      <c r="C177" s="28"/>
      <c r="D177" s="29"/>
      <c r="E177" s="28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30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/>
      <c r="CJ177" s="31"/>
      <c r="CK177" s="31"/>
      <c r="CL177" s="31"/>
      <c r="CM177" s="31"/>
      <c r="CN177" s="31"/>
      <c r="CO177" s="31"/>
      <c r="CP177" s="31"/>
      <c r="CQ177" s="31"/>
      <c r="CR177" s="31"/>
      <c r="CS177" s="31"/>
      <c r="CT177" s="31"/>
      <c r="CU177" s="31"/>
      <c r="CV177" s="31"/>
    </row>
    <row r="178" spans="1:100" s="32" customFormat="1" x14ac:dyDescent="0.2">
      <c r="A178" s="33"/>
      <c r="B178" s="35" t="s">
        <v>16</v>
      </c>
      <c r="C178" s="34"/>
      <c r="D178" s="35"/>
      <c r="E178" s="34"/>
      <c r="F178" s="35"/>
      <c r="H178" s="35"/>
      <c r="J178" s="35"/>
      <c r="L178" s="35"/>
      <c r="N178" s="35"/>
      <c r="P178" s="35"/>
      <c r="R178" s="35"/>
      <c r="T178" s="35"/>
      <c r="V178" s="35"/>
      <c r="X178" s="35"/>
      <c r="Z178" s="35"/>
      <c r="AB178" s="35"/>
      <c r="AD178" s="35"/>
      <c r="AF178" s="35"/>
      <c r="AH178" s="35"/>
      <c r="AJ178" s="35"/>
      <c r="AL178" s="35"/>
      <c r="AM178" s="35"/>
      <c r="AN178" s="36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31"/>
      <c r="CG178" s="31"/>
      <c r="CH178" s="31"/>
      <c r="CI178" s="31"/>
      <c r="CJ178" s="31"/>
      <c r="CK178" s="31"/>
      <c r="CL178" s="31"/>
      <c r="CM178" s="31"/>
      <c r="CN178" s="31"/>
      <c r="CO178" s="31"/>
      <c r="CP178" s="31"/>
      <c r="CQ178" s="31"/>
      <c r="CR178" s="31"/>
      <c r="CS178" s="31"/>
      <c r="CT178" s="31"/>
      <c r="CU178" s="31"/>
      <c r="CV178" s="31"/>
    </row>
    <row r="179" spans="1:100" s="32" customFormat="1" x14ac:dyDescent="0.2">
      <c r="A179" s="86"/>
      <c r="B179" s="35" t="s">
        <v>103</v>
      </c>
      <c r="C179" s="35"/>
      <c r="D179" s="35"/>
      <c r="E179" s="34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44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31"/>
      <c r="CF179" s="31"/>
      <c r="CG179" s="31"/>
      <c r="CH179" s="31"/>
      <c r="CI179" s="31"/>
      <c r="CJ179" s="31"/>
      <c r="CK179" s="31"/>
      <c r="CL179" s="31"/>
      <c r="CM179" s="31"/>
      <c r="CN179" s="31"/>
      <c r="CO179" s="31"/>
      <c r="CP179" s="31"/>
      <c r="CQ179" s="31"/>
      <c r="CR179" s="31"/>
      <c r="CS179" s="31"/>
      <c r="CT179" s="31"/>
      <c r="CU179" s="31"/>
      <c r="CV179" s="31"/>
    </row>
    <row r="180" spans="1:100" s="32" customFormat="1" x14ac:dyDescent="0.2">
      <c r="A180" s="33"/>
      <c r="B180" s="75" t="s">
        <v>104</v>
      </c>
      <c r="C180" s="34"/>
      <c r="D180" s="35"/>
      <c r="E180" s="37"/>
      <c r="F180" s="35"/>
      <c r="G180" s="34"/>
      <c r="H180" s="35"/>
      <c r="I180" s="34"/>
      <c r="J180" s="35"/>
      <c r="K180" s="34"/>
      <c r="L180" s="35"/>
      <c r="M180" s="34"/>
      <c r="N180" s="35"/>
      <c r="O180" s="34"/>
      <c r="P180" s="35"/>
      <c r="Q180" s="34"/>
      <c r="R180" s="35"/>
      <c r="S180" s="34"/>
      <c r="T180" s="35"/>
      <c r="U180" s="34"/>
      <c r="V180" s="35"/>
      <c r="W180" s="34"/>
      <c r="X180" s="35"/>
      <c r="Y180" s="34"/>
      <c r="Z180" s="35"/>
      <c r="AA180" s="34"/>
      <c r="AB180" s="35"/>
      <c r="AC180" s="34"/>
      <c r="AD180" s="35"/>
      <c r="AE180" s="34"/>
      <c r="AF180" s="35"/>
      <c r="AG180" s="34"/>
      <c r="AH180" s="35"/>
      <c r="AI180" s="34"/>
      <c r="AJ180" s="35"/>
      <c r="AK180" s="34"/>
      <c r="AL180" s="35"/>
      <c r="AM180" s="35"/>
      <c r="AN180" s="44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1"/>
      <c r="CU180" s="31"/>
      <c r="CV180" s="31"/>
    </row>
    <row r="181" spans="1:100" s="32" customFormat="1" ht="15.75" thickBot="1" x14ac:dyDescent="0.25">
      <c r="A181" s="38"/>
      <c r="B181" s="45"/>
      <c r="C181" s="3"/>
      <c r="D181" s="4"/>
      <c r="E181" s="3"/>
      <c r="F181" s="4"/>
      <c r="G181" s="45"/>
      <c r="H181" s="4"/>
      <c r="I181" s="45"/>
      <c r="J181" s="4"/>
      <c r="K181" s="45"/>
      <c r="L181" s="4"/>
      <c r="M181" s="45"/>
      <c r="N181" s="4"/>
      <c r="O181" s="45"/>
      <c r="P181" s="4"/>
      <c r="Q181" s="45"/>
      <c r="R181" s="4"/>
      <c r="S181" s="45"/>
      <c r="T181" s="4"/>
      <c r="U181" s="45"/>
      <c r="V181" s="4"/>
      <c r="W181" s="45"/>
      <c r="X181" s="4"/>
      <c r="Y181" s="45"/>
      <c r="Z181" s="4"/>
      <c r="AA181" s="45"/>
      <c r="AB181" s="4"/>
      <c r="AC181" s="45"/>
      <c r="AD181" s="4"/>
      <c r="AE181" s="45"/>
      <c r="AF181" s="4"/>
      <c r="AG181" s="45"/>
      <c r="AH181" s="4"/>
      <c r="AI181" s="45"/>
      <c r="AJ181" s="4"/>
      <c r="AK181" s="45"/>
      <c r="AL181" s="4"/>
      <c r="AM181" s="4"/>
      <c r="AN181" s="5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31"/>
      <c r="CF181" s="31"/>
      <c r="CG181" s="31"/>
      <c r="CH181" s="31"/>
      <c r="CI181" s="31"/>
      <c r="CJ181" s="31"/>
      <c r="CK181" s="31"/>
      <c r="CL181" s="31"/>
      <c r="CM181" s="31"/>
      <c r="CN181" s="31"/>
      <c r="CO181" s="31"/>
      <c r="CP181" s="31"/>
      <c r="CQ181" s="31"/>
      <c r="CR181" s="31"/>
      <c r="CS181" s="31"/>
      <c r="CT181" s="31"/>
      <c r="CU181" s="31"/>
      <c r="CV181" s="31"/>
    </row>
    <row r="182" spans="1:100" x14ac:dyDescent="0.2">
      <c r="E182" s="34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6"/>
      <c r="AP182" s="6"/>
      <c r="AQ182" s="6"/>
      <c r="AR182" s="6"/>
      <c r="AS182" s="6"/>
      <c r="AT182" s="6"/>
      <c r="AU182" s="6"/>
      <c r="AV182" s="6"/>
    </row>
    <row r="183" spans="1:100" x14ac:dyDescent="0.2">
      <c r="E183" s="34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6"/>
      <c r="AP183" s="6"/>
      <c r="AQ183" s="6"/>
      <c r="AR183" s="6"/>
      <c r="AS183" s="6"/>
      <c r="AT183" s="6"/>
      <c r="AU183" s="6"/>
      <c r="AV183" s="6"/>
    </row>
    <row r="184" spans="1:100" x14ac:dyDescent="0.2">
      <c r="E184" s="34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6"/>
      <c r="AP184" s="6"/>
      <c r="AQ184" s="6"/>
      <c r="AR184" s="6"/>
      <c r="AS184" s="6"/>
      <c r="AT184" s="6"/>
      <c r="AU184" s="6"/>
      <c r="AV184" s="6"/>
    </row>
    <row r="185" spans="1:100" x14ac:dyDescent="0.2">
      <c r="E185" s="34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6"/>
      <c r="AP185" s="6"/>
      <c r="AQ185" s="6"/>
      <c r="AR185" s="6"/>
      <c r="AS185" s="6"/>
      <c r="AT185" s="6"/>
      <c r="AU185" s="6"/>
      <c r="AV185" s="6"/>
    </row>
    <row r="186" spans="1:100" x14ac:dyDescent="0.2">
      <c r="E186" s="34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6"/>
      <c r="AP186" s="6"/>
      <c r="AQ186" s="6"/>
      <c r="AR186" s="6"/>
      <c r="AS186" s="6"/>
      <c r="AT186" s="6"/>
      <c r="AU186" s="6"/>
      <c r="AV186" s="6"/>
    </row>
    <row r="187" spans="1:100" x14ac:dyDescent="0.2">
      <c r="E187" s="34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6"/>
      <c r="AP187" s="6"/>
      <c r="AQ187" s="6"/>
      <c r="AR187" s="6"/>
      <c r="AS187" s="6"/>
      <c r="AT187" s="6"/>
      <c r="AU187" s="6"/>
      <c r="AV187" s="6"/>
    </row>
    <row r="188" spans="1:100" x14ac:dyDescent="0.2">
      <c r="E188" s="34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6"/>
      <c r="AP188" s="6"/>
      <c r="AQ188" s="6"/>
      <c r="AR188" s="6"/>
      <c r="AS188" s="6"/>
      <c r="AT188" s="6"/>
      <c r="AU188" s="6"/>
      <c r="AV188" s="6"/>
    </row>
    <row r="189" spans="1:100" x14ac:dyDescent="0.2">
      <c r="E189" s="34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6"/>
      <c r="AP189" s="6"/>
      <c r="AQ189" s="6"/>
      <c r="AR189" s="6"/>
      <c r="AS189" s="6"/>
      <c r="AT189" s="6"/>
      <c r="AU189" s="6"/>
      <c r="AV189" s="6"/>
    </row>
    <row r="190" spans="1:100" x14ac:dyDescent="0.2">
      <c r="E190" s="34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6"/>
      <c r="AP190" s="6"/>
      <c r="AQ190" s="6"/>
      <c r="AR190" s="6"/>
      <c r="AS190" s="6"/>
      <c r="AT190" s="6"/>
      <c r="AU190" s="6"/>
      <c r="AV190" s="6"/>
    </row>
    <row r="191" spans="1:100" x14ac:dyDescent="0.2">
      <c r="E191" s="34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6"/>
      <c r="AP191" s="6"/>
      <c r="AQ191" s="6"/>
      <c r="AR191" s="6"/>
      <c r="AS191" s="6"/>
      <c r="AT191" s="6"/>
      <c r="AU191" s="6"/>
      <c r="AV191" s="6"/>
    </row>
    <row r="192" spans="1:100" x14ac:dyDescent="0.2">
      <c r="E192" s="34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6"/>
      <c r="AP192" s="6"/>
      <c r="AQ192" s="6"/>
      <c r="AR192" s="6"/>
      <c r="AS192" s="6"/>
      <c r="AT192" s="6"/>
      <c r="AU192" s="6"/>
      <c r="AV192" s="6"/>
    </row>
    <row r="193" spans="5:48" x14ac:dyDescent="0.2">
      <c r="E193" s="34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6"/>
      <c r="AP193" s="6"/>
      <c r="AQ193" s="6"/>
      <c r="AR193" s="6"/>
      <c r="AS193" s="6"/>
      <c r="AT193" s="6"/>
      <c r="AU193" s="6"/>
      <c r="AV193" s="6"/>
    </row>
    <row r="194" spans="5:48" x14ac:dyDescent="0.2">
      <c r="E194" s="34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6"/>
      <c r="AP194" s="6"/>
      <c r="AQ194" s="6"/>
      <c r="AR194" s="6"/>
      <c r="AS194" s="6"/>
      <c r="AT194" s="6"/>
      <c r="AU194" s="6"/>
      <c r="AV194" s="6"/>
    </row>
    <row r="195" spans="5:48" x14ac:dyDescent="0.2">
      <c r="E195" s="34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6"/>
      <c r="AP195" s="6"/>
      <c r="AQ195" s="6"/>
      <c r="AR195" s="6"/>
      <c r="AS195" s="6"/>
      <c r="AT195" s="6"/>
      <c r="AU195" s="6"/>
      <c r="AV195" s="6"/>
    </row>
    <row r="196" spans="5:48" x14ac:dyDescent="0.2">
      <c r="E196" s="34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6"/>
      <c r="AP196" s="6"/>
      <c r="AQ196" s="6"/>
      <c r="AR196" s="6"/>
      <c r="AS196" s="6"/>
      <c r="AT196" s="6"/>
      <c r="AU196" s="6"/>
      <c r="AV196" s="6"/>
    </row>
    <row r="197" spans="5:48" x14ac:dyDescent="0.2">
      <c r="E197" s="34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6"/>
      <c r="AP197" s="6"/>
      <c r="AQ197" s="6"/>
      <c r="AR197" s="6"/>
      <c r="AS197" s="6"/>
      <c r="AT197" s="6"/>
      <c r="AU197" s="6"/>
      <c r="AV197" s="6"/>
    </row>
    <row r="198" spans="5:48" x14ac:dyDescent="0.2">
      <c r="E198" s="34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6"/>
      <c r="AP198" s="6"/>
      <c r="AQ198" s="6"/>
      <c r="AR198" s="6"/>
      <c r="AS198" s="6"/>
      <c r="AT198" s="6"/>
      <c r="AU198" s="6"/>
      <c r="AV198" s="6"/>
    </row>
    <row r="199" spans="5:48" x14ac:dyDescent="0.2">
      <c r="E199" s="34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6"/>
      <c r="AP199" s="6"/>
      <c r="AQ199" s="6"/>
      <c r="AR199" s="6"/>
      <c r="AS199" s="6"/>
      <c r="AT199" s="6"/>
      <c r="AU199" s="6"/>
      <c r="AV199" s="6"/>
    </row>
    <row r="200" spans="5:48" x14ac:dyDescent="0.2">
      <c r="E200" s="34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6"/>
      <c r="AP200" s="6"/>
      <c r="AQ200" s="6"/>
      <c r="AR200" s="6"/>
      <c r="AS200" s="6"/>
      <c r="AT200" s="6"/>
      <c r="AU200" s="6"/>
      <c r="AV200" s="6"/>
    </row>
    <row r="201" spans="5:48" x14ac:dyDescent="0.2">
      <c r="E201" s="34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6"/>
      <c r="AP201" s="6"/>
      <c r="AQ201" s="6"/>
      <c r="AR201" s="6"/>
      <c r="AS201" s="6"/>
      <c r="AT201" s="6"/>
      <c r="AU201" s="6"/>
      <c r="AV201" s="6"/>
    </row>
    <row r="202" spans="5:48" x14ac:dyDescent="0.2">
      <c r="E202" s="34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6"/>
      <c r="AP202" s="6"/>
      <c r="AQ202" s="6"/>
      <c r="AR202" s="6"/>
      <c r="AS202" s="6"/>
      <c r="AT202" s="6"/>
      <c r="AU202" s="6"/>
      <c r="AV202" s="6"/>
    </row>
    <row r="203" spans="5:48" x14ac:dyDescent="0.2">
      <c r="E203" s="34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6"/>
      <c r="AP203" s="6"/>
      <c r="AQ203" s="6"/>
      <c r="AR203" s="6"/>
      <c r="AS203" s="6"/>
      <c r="AT203" s="6"/>
      <c r="AU203" s="6"/>
      <c r="AV203" s="6"/>
    </row>
    <row r="204" spans="5:48" x14ac:dyDescent="0.2">
      <c r="E204" s="34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6"/>
      <c r="AP204" s="6"/>
      <c r="AQ204" s="6"/>
      <c r="AR204" s="6"/>
      <c r="AS204" s="6"/>
      <c r="AT204" s="6"/>
      <c r="AU204" s="6"/>
      <c r="AV204" s="6"/>
    </row>
    <row r="205" spans="5:48" x14ac:dyDescent="0.2">
      <c r="E205" s="34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6"/>
      <c r="AP205" s="6"/>
      <c r="AQ205" s="6"/>
      <c r="AR205" s="6"/>
      <c r="AS205" s="6"/>
      <c r="AT205" s="6"/>
      <c r="AU205" s="6"/>
      <c r="AV205" s="6"/>
    </row>
    <row r="206" spans="5:48" x14ac:dyDescent="0.2">
      <c r="E206" s="34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6"/>
      <c r="AP206" s="6"/>
      <c r="AQ206" s="6"/>
      <c r="AR206" s="6"/>
      <c r="AS206" s="6"/>
      <c r="AT206" s="6"/>
      <c r="AU206" s="6"/>
      <c r="AV206" s="6"/>
    </row>
    <row r="207" spans="5:48" x14ac:dyDescent="0.2">
      <c r="E207" s="34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6"/>
      <c r="AP207" s="6"/>
      <c r="AQ207" s="6"/>
      <c r="AR207" s="6"/>
      <c r="AS207" s="6"/>
      <c r="AT207" s="6"/>
      <c r="AU207" s="6"/>
      <c r="AV207" s="6"/>
    </row>
    <row r="208" spans="5:48" x14ac:dyDescent="0.2">
      <c r="E208" s="34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6"/>
      <c r="AP208" s="6"/>
      <c r="AQ208" s="6"/>
      <c r="AR208" s="6"/>
      <c r="AS208" s="6"/>
      <c r="AT208" s="6"/>
      <c r="AU208" s="6"/>
      <c r="AV208" s="6"/>
    </row>
    <row r="209" spans="5:48" x14ac:dyDescent="0.2">
      <c r="E209" s="34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6"/>
      <c r="AP209" s="6"/>
      <c r="AQ209" s="6"/>
      <c r="AR209" s="6"/>
      <c r="AS209" s="6"/>
      <c r="AT209" s="6"/>
      <c r="AU209" s="6"/>
      <c r="AV209" s="6"/>
    </row>
    <row r="210" spans="5:48" x14ac:dyDescent="0.2">
      <c r="E210" s="34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6"/>
      <c r="AP210" s="6"/>
      <c r="AQ210" s="6"/>
      <c r="AR210" s="6"/>
      <c r="AS210" s="6"/>
      <c r="AT210" s="6"/>
      <c r="AU210" s="6"/>
      <c r="AV210" s="6"/>
    </row>
    <row r="211" spans="5:48" x14ac:dyDescent="0.2">
      <c r="E211" s="34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6"/>
      <c r="AP211" s="6"/>
      <c r="AQ211" s="6"/>
      <c r="AR211" s="6"/>
      <c r="AS211" s="6"/>
      <c r="AT211" s="6"/>
      <c r="AU211" s="6"/>
      <c r="AV211" s="6"/>
    </row>
    <row r="212" spans="5:48" x14ac:dyDescent="0.2">
      <c r="E212" s="34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6"/>
      <c r="AP212" s="6"/>
      <c r="AQ212" s="6"/>
      <c r="AR212" s="6"/>
      <c r="AS212" s="6"/>
      <c r="AT212" s="6"/>
      <c r="AU212" s="6"/>
      <c r="AV212" s="6"/>
    </row>
    <row r="213" spans="5:48" x14ac:dyDescent="0.2">
      <c r="E213" s="34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6"/>
      <c r="AP213" s="6"/>
      <c r="AQ213" s="6"/>
      <c r="AR213" s="6"/>
      <c r="AS213" s="6"/>
      <c r="AT213" s="6"/>
      <c r="AU213" s="6"/>
      <c r="AV213" s="6"/>
    </row>
    <row r="214" spans="5:48" x14ac:dyDescent="0.2">
      <c r="E214" s="34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6"/>
      <c r="AP214" s="6"/>
      <c r="AQ214" s="6"/>
      <c r="AR214" s="6"/>
      <c r="AS214" s="6"/>
      <c r="AT214" s="6"/>
      <c r="AU214" s="6"/>
      <c r="AV214" s="6"/>
    </row>
    <row r="215" spans="5:48" x14ac:dyDescent="0.2">
      <c r="E215" s="34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6"/>
      <c r="AP215" s="6"/>
      <c r="AQ215" s="6"/>
      <c r="AR215" s="6"/>
      <c r="AS215" s="6"/>
      <c r="AT215" s="6"/>
      <c r="AU215" s="6"/>
      <c r="AV215" s="6"/>
    </row>
    <row r="216" spans="5:48" x14ac:dyDescent="0.2">
      <c r="E216" s="34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6"/>
      <c r="AP216" s="6"/>
      <c r="AQ216" s="6"/>
      <c r="AR216" s="6"/>
      <c r="AS216" s="6"/>
      <c r="AT216" s="6"/>
      <c r="AU216" s="6"/>
      <c r="AV216" s="6"/>
    </row>
    <row r="217" spans="5:48" x14ac:dyDescent="0.2">
      <c r="E217" s="34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6"/>
      <c r="AP217" s="6"/>
      <c r="AQ217" s="6"/>
      <c r="AR217" s="6"/>
      <c r="AS217" s="6"/>
      <c r="AT217" s="6"/>
      <c r="AU217" s="6"/>
      <c r="AV217" s="6"/>
    </row>
    <row r="218" spans="5:48" x14ac:dyDescent="0.2">
      <c r="E218" s="34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6"/>
      <c r="AP218" s="6"/>
      <c r="AQ218" s="6"/>
      <c r="AR218" s="6"/>
      <c r="AS218" s="6"/>
      <c r="AT218" s="6"/>
      <c r="AU218" s="6"/>
      <c r="AV218" s="6"/>
    </row>
    <row r="219" spans="5:48" x14ac:dyDescent="0.2">
      <c r="E219" s="34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6"/>
      <c r="AP219" s="6"/>
      <c r="AQ219" s="6"/>
      <c r="AR219" s="6"/>
      <c r="AS219" s="6"/>
      <c r="AT219" s="6"/>
      <c r="AU219" s="6"/>
      <c r="AV219" s="6"/>
    </row>
    <row r="220" spans="5:48" x14ac:dyDescent="0.2">
      <c r="E220" s="34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6"/>
      <c r="AP220" s="6"/>
      <c r="AQ220" s="6"/>
      <c r="AR220" s="6"/>
      <c r="AS220" s="6"/>
      <c r="AT220" s="6"/>
      <c r="AU220" s="6"/>
      <c r="AV220" s="6"/>
    </row>
    <row r="221" spans="5:48" x14ac:dyDescent="0.2">
      <c r="E221" s="34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6"/>
      <c r="AP221" s="6"/>
      <c r="AQ221" s="6"/>
      <c r="AR221" s="6"/>
      <c r="AS221" s="6"/>
      <c r="AT221" s="6"/>
      <c r="AU221" s="6"/>
      <c r="AV221" s="6"/>
    </row>
    <row r="222" spans="5:48" x14ac:dyDescent="0.2">
      <c r="E222" s="34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6"/>
      <c r="AP222" s="6"/>
      <c r="AQ222" s="6"/>
      <c r="AR222" s="6"/>
      <c r="AS222" s="6"/>
      <c r="AT222" s="6"/>
      <c r="AU222" s="6"/>
      <c r="AV222" s="6"/>
    </row>
    <row r="223" spans="5:48" x14ac:dyDescent="0.2">
      <c r="E223" s="34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6"/>
      <c r="AP223" s="6"/>
      <c r="AQ223" s="6"/>
      <c r="AR223" s="6"/>
      <c r="AS223" s="6"/>
      <c r="AT223" s="6"/>
      <c r="AU223" s="6"/>
      <c r="AV223" s="6"/>
    </row>
    <row r="224" spans="5:48" x14ac:dyDescent="0.2">
      <c r="E224" s="34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6"/>
      <c r="AP224" s="6"/>
      <c r="AQ224" s="6"/>
      <c r="AR224" s="6"/>
      <c r="AS224" s="6"/>
      <c r="AT224" s="6"/>
      <c r="AU224" s="6"/>
      <c r="AV224" s="6"/>
    </row>
    <row r="225" spans="5:48" x14ac:dyDescent="0.2">
      <c r="E225" s="34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6"/>
      <c r="AP225" s="6"/>
      <c r="AQ225" s="6"/>
      <c r="AR225" s="6"/>
      <c r="AS225" s="6"/>
      <c r="AT225" s="6"/>
      <c r="AU225" s="6"/>
      <c r="AV225" s="6"/>
    </row>
    <row r="226" spans="5:48" x14ac:dyDescent="0.2">
      <c r="E226" s="34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6"/>
      <c r="AP226" s="6"/>
      <c r="AQ226" s="6"/>
      <c r="AR226" s="6"/>
      <c r="AS226" s="6"/>
      <c r="AT226" s="6"/>
      <c r="AU226" s="6"/>
      <c r="AV226" s="6"/>
    </row>
    <row r="227" spans="5:48" x14ac:dyDescent="0.2">
      <c r="E227" s="34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6"/>
      <c r="AP227" s="6"/>
      <c r="AQ227" s="6"/>
      <c r="AR227" s="6"/>
      <c r="AS227" s="6"/>
      <c r="AT227" s="6"/>
      <c r="AU227" s="6"/>
      <c r="AV227" s="6"/>
    </row>
    <row r="228" spans="5:48" x14ac:dyDescent="0.2">
      <c r="E228" s="34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6"/>
      <c r="AP228" s="6"/>
      <c r="AQ228" s="6"/>
      <c r="AR228" s="6"/>
      <c r="AS228" s="6"/>
      <c r="AT228" s="6"/>
      <c r="AU228" s="6"/>
      <c r="AV228" s="6"/>
    </row>
    <row r="229" spans="5:48" x14ac:dyDescent="0.2">
      <c r="E229" s="34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6"/>
      <c r="AP229" s="6"/>
      <c r="AQ229" s="6"/>
      <c r="AR229" s="6"/>
      <c r="AS229" s="6"/>
      <c r="AT229" s="6"/>
      <c r="AU229" s="6"/>
      <c r="AV229" s="6"/>
    </row>
    <row r="230" spans="5:48" x14ac:dyDescent="0.2">
      <c r="E230" s="34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6"/>
      <c r="AP230" s="6"/>
      <c r="AQ230" s="6"/>
      <c r="AR230" s="6"/>
      <c r="AS230" s="6"/>
      <c r="AT230" s="6"/>
      <c r="AU230" s="6"/>
      <c r="AV230" s="6"/>
    </row>
    <row r="231" spans="5:48" x14ac:dyDescent="0.2">
      <c r="E231" s="34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6"/>
      <c r="AP231" s="6"/>
      <c r="AQ231" s="6"/>
      <c r="AR231" s="6"/>
      <c r="AS231" s="6"/>
      <c r="AT231" s="6"/>
      <c r="AU231" s="6"/>
      <c r="AV231" s="6"/>
    </row>
    <row r="232" spans="5:48" x14ac:dyDescent="0.2">
      <c r="E232" s="34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6"/>
      <c r="AP232" s="6"/>
      <c r="AQ232" s="6"/>
      <c r="AR232" s="6"/>
      <c r="AS232" s="6"/>
      <c r="AT232" s="6"/>
      <c r="AU232" s="6"/>
      <c r="AV232" s="6"/>
    </row>
    <row r="233" spans="5:48" x14ac:dyDescent="0.2">
      <c r="E233" s="34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6"/>
      <c r="AP233" s="6"/>
      <c r="AQ233" s="6"/>
      <c r="AR233" s="6"/>
      <c r="AS233" s="6"/>
      <c r="AT233" s="6"/>
      <c r="AU233" s="6"/>
      <c r="AV233" s="6"/>
    </row>
    <row r="234" spans="5:48" x14ac:dyDescent="0.2">
      <c r="E234" s="34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6"/>
      <c r="AP234" s="6"/>
      <c r="AQ234" s="6"/>
      <c r="AR234" s="6"/>
      <c r="AS234" s="6"/>
      <c r="AT234" s="6"/>
      <c r="AU234" s="6"/>
      <c r="AV234" s="6"/>
    </row>
    <row r="235" spans="5:48" x14ac:dyDescent="0.2">
      <c r="E235" s="34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6"/>
      <c r="AP235" s="6"/>
      <c r="AQ235" s="6"/>
      <c r="AR235" s="6"/>
      <c r="AS235" s="6"/>
      <c r="AT235" s="6"/>
      <c r="AU235" s="6"/>
      <c r="AV235" s="6"/>
    </row>
    <row r="236" spans="5:48" x14ac:dyDescent="0.2">
      <c r="E236" s="34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6"/>
      <c r="AP236" s="6"/>
      <c r="AQ236" s="6"/>
      <c r="AR236" s="6"/>
      <c r="AS236" s="6"/>
      <c r="AT236" s="6"/>
      <c r="AU236" s="6"/>
      <c r="AV236" s="6"/>
    </row>
    <row r="237" spans="5:48" x14ac:dyDescent="0.2">
      <c r="E237" s="34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6"/>
      <c r="AP237" s="6"/>
      <c r="AQ237" s="6"/>
      <c r="AR237" s="6"/>
      <c r="AS237" s="6"/>
      <c r="AT237" s="6"/>
      <c r="AU237" s="6"/>
      <c r="AV237" s="6"/>
    </row>
    <row r="238" spans="5:48" x14ac:dyDescent="0.2">
      <c r="E238" s="34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6"/>
      <c r="AP238" s="6"/>
      <c r="AQ238" s="6"/>
      <c r="AR238" s="6"/>
      <c r="AS238" s="6"/>
      <c r="AT238" s="6"/>
      <c r="AU238" s="6"/>
      <c r="AV238" s="6"/>
    </row>
    <row r="239" spans="5:48" x14ac:dyDescent="0.2">
      <c r="E239" s="34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6"/>
      <c r="AP239" s="6"/>
      <c r="AQ239" s="6"/>
      <c r="AR239" s="6"/>
      <c r="AS239" s="6"/>
      <c r="AT239" s="6"/>
      <c r="AU239" s="6"/>
      <c r="AV239" s="6"/>
    </row>
    <row r="240" spans="5:48" x14ac:dyDescent="0.2">
      <c r="E240" s="34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6"/>
      <c r="AP240" s="6"/>
      <c r="AQ240" s="6"/>
      <c r="AR240" s="6"/>
      <c r="AS240" s="6"/>
      <c r="AT240" s="6"/>
      <c r="AU240" s="6"/>
      <c r="AV240" s="6"/>
    </row>
    <row r="241" spans="5:48" x14ac:dyDescent="0.2">
      <c r="E241" s="34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6"/>
      <c r="AP241" s="6"/>
      <c r="AQ241" s="6"/>
      <c r="AR241" s="6"/>
      <c r="AS241" s="6"/>
      <c r="AT241" s="6"/>
      <c r="AU241" s="6"/>
      <c r="AV241" s="6"/>
    </row>
    <row r="242" spans="5:48" x14ac:dyDescent="0.2">
      <c r="E242" s="34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6"/>
      <c r="AP242" s="6"/>
      <c r="AQ242" s="6"/>
      <c r="AR242" s="6"/>
      <c r="AS242" s="6"/>
      <c r="AT242" s="6"/>
      <c r="AU242" s="6"/>
      <c r="AV242" s="6"/>
    </row>
    <row r="243" spans="5:48" x14ac:dyDescent="0.2">
      <c r="E243" s="34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6"/>
      <c r="AP243" s="6"/>
      <c r="AQ243" s="6"/>
      <c r="AR243" s="6"/>
      <c r="AS243" s="6"/>
      <c r="AT243" s="6"/>
      <c r="AU243" s="6"/>
      <c r="AV243" s="6"/>
    </row>
    <row r="244" spans="5:48" x14ac:dyDescent="0.2">
      <c r="E244" s="34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6"/>
      <c r="AP244" s="6"/>
      <c r="AQ244" s="6"/>
      <c r="AR244" s="6"/>
      <c r="AS244" s="6"/>
      <c r="AT244" s="6"/>
      <c r="AU244" s="6"/>
      <c r="AV244" s="6"/>
    </row>
    <row r="245" spans="5:48" x14ac:dyDescent="0.2">
      <c r="E245" s="34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6"/>
      <c r="AP245" s="6"/>
      <c r="AQ245" s="6"/>
      <c r="AR245" s="6"/>
      <c r="AS245" s="6"/>
      <c r="AT245" s="6"/>
      <c r="AU245" s="6"/>
      <c r="AV245" s="6"/>
    </row>
    <row r="246" spans="5:48" x14ac:dyDescent="0.2">
      <c r="E246" s="34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6"/>
      <c r="AP246" s="6"/>
      <c r="AQ246" s="6"/>
      <c r="AR246" s="6"/>
      <c r="AS246" s="6"/>
      <c r="AT246" s="6"/>
      <c r="AU246" s="6"/>
      <c r="AV246" s="6"/>
    </row>
    <row r="247" spans="5:48" x14ac:dyDescent="0.2">
      <c r="E247" s="34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6"/>
      <c r="AP247" s="6"/>
      <c r="AQ247" s="6"/>
      <c r="AR247" s="6"/>
      <c r="AS247" s="6"/>
      <c r="AT247" s="6"/>
      <c r="AU247" s="6"/>
      <c r="AV247" s="6"/>
    </row>
    <row r="248" spans="5:48" x14ac:dyDescent="0.2">
      <c r="E248" s="34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6"/>
      <c r="AP248" s="6"/>
      <c r="AQ248" s="6"/>
      <c r="AR248" s="6"/>
      <c r="AS248" s="6"/>
      <c r="AT248" s="6"/>
      <c r="AU248" s="6"/>
      <c r="AV248" s="6"/>
    </row>
    <row r="249" spans="5:48" x14ac:dyDescent="0.2">
      <c r="E249" s="34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6"/>
      <c r="AP249" s="6"/>
      <c r="AQ249" s="6"/>
      <c r="AR249" s="6"/>
      <c r="AS249" s="6"/>
      <c r="AT249" s="6"/>
      <c r="AU249" s="6"/>
      <c r="AV249" s="6"/>
    </row>
    <row r="250" spans="5:48" x14ac:dyDescent="0.2">
      <c r="E250" s="34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6"/>
      <c r="AP250" s="6"/>
      <c r="AQ250" s="6"/>
      <c r="AR250" s="6"/>
      <c r="AS250" s="6"/>
      <c r="AT250" s="6"/>
      <c r="AU250" s="6"/>
      <c r="AV250" s="6"/>
    </row>
    <row r="251" spans="5:48" x14ac:dyDescent="0.2">
      <c r="E251" s="34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6"/>
      <c r="AP251" s="6"/>
      <c r="AQ251" s="6"/>
      <c r="AR251" s="6"/>
      <c r="AS251" s="6"/>
      <c r="AT251" s="6"/>
      <c r="AU251" s="6"/>
      <c r="AV251" s="6"/>
    </row>
    <row r="252" spans="5:48" x14ac:dyDescent="0.2">
      <c r="E252" s="34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6"/>
      <c r="AP252" s="6"/>
      <c r="AQ252" s="6"/>
      <c r="AR252" s="6"/>
      <c r="AS252" s="6"/>
      <c r="AT252" s="6"/>
      <c r="AU252" s="6"/>
      <c r="AV252" s="6"/>
    </row>
    <row r="253" spans="5:48" x14ac:dyDescent="0.2">
      <c r="E253" s="34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6"/>
      <c r="AP253" s="6"/>
      <c r="AQ253" s="6"/>
      <c r="AR253" s="6"/>
      <c r="AS253" s="6"/>
      <c r="AT253" s="6"/>
      <c r="AU253" s="6"/>
      <c r="AV253" s="6"/>
    </row>
    <row r="254" spans="5:48" x14ac:dyDescent="0.2">
      <c r="E254" s="34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6"/>
      <c r="AP254" s="6"/>
      <c r="AQ254" s="6"/>
      <c r="AR254" s="6"/>
      <c r="AS254" s="6"/>
      <c r="AT254" s="6"/>
      <c r="AU254" s="6"/>
      <c r="AV254" s="6"/>
    </row>
    <row r="255" spans="5:48" x14ac:dyDescent="0.2">
      <c r="E255" s="34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6"/>
      <c r="AP255" s="6"/>
      <c r="AQ255" s="6"/>
      <c r="AR255" s="6"/>
      <c r="AS255" s="6"/>
      <c r="AT255" s="6"/>
      <c r="AU255" s="6"/>
      <c r="AV255" s="6"/>
    </row>
    <row r="256" spans="5:48" x14ac:dyDescent="0.2">
      <c r="E256" s="34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6"/>
      <c r="AP256" s="6"/>
      <c r="AQ256" s="6"/>
      <c r="AR256" s="6"/>
      <c r="AS256" s="6"/>
      <c r="AT256" s="6"/>
      <c r="AU256" s="6"/>
      <c r="AV256" s="6"/>
    </row>
    <row r="257" spans="5:48" x14ac:dyDescent="0.2">
      <c r="E257" s="34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6"/>
      <c r="AP257" s="6"/>
      <c r="AQ257" s="6"/>
      <c r="AR257" s="6"/>
      <c r="AS257" s="6"/>
      <c r="AT257" s="6"/>
      <c r="AU257" s="6"/>
      <c r="AV257" s="6"/>
    </row>
    <row r="258" spans="5:48" x14ac:dyDescent="0.2">
      <c r="E258" s="34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6"/>
      <c r="AP258" s="6"/>
      <c r="AQ258" s="6"/>
      <c r="AR258" s="6"/>
      <c r="AS258" s="6"/>
      <c r="AT258" s="6"/>
      <c r="AU258" s="6"/>
      <c r="AV258" s="6"/>
    </row>
    <row r="259" spans="5:48" x14ac:dyDescent="0.2">
      <c r="E259" s="34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6"/>
      <c r="AP259" s="6"/>
      <c r="AQ259" s="6"/>
      <c r="AR259" s="6"/>
      <c r="AS259" s="6"/>
      <c r="AT259" s="6"/>
      <c r="AU259" s="6"/>
      <c r="AV259" s="6"/>
    </row>
    <row r="260" spans="5:48" x14ac:dyDescent="0.2">
      <c r="E260" s="34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6"/>
      <c r="AP260" s="6"/>
      <c r="AQ260" s="6"/>
      <c r="AR260" s="6"/>
      <c r="AS260" s="6"/>
      <c r="AT260" s="6"/>
      <c r="AU260" s="6"/>
      <c r="AV260" s="6"/>
    </row>
    <row r="261" spans="5:48" x14ac:dyDescent="0.2">
      <c r="E261" s="34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6"/>
      <c r="AP261" s="6"/>
      <c r="AQ261" s="6"/>
      <c r="AR261" s="6"/>
      <c r="AS261" s="6"/>
      <c r="AT261" s="6"/>
      <c r="AU261" s="6"/>
      <c r="AV261" s="6"/>
    </row>
    <row r="262" spans="5:48" x14ac:dyDescent="0.2">
      <c r="E262" s="34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6"/>
      <c r="AP262" s="6"/>
      <c r="AQ262" s="6"/>
      <c r="AR262" s="6"/>
      <c r="AS262" s="6"/>
      <c r="AT262" s="6"/>
      <c r="AU262" s="6"/>
      <c r="AV262" s="6"/>
    </row>
    <row r="263" spans="5:48" x14ac:dyDescent="0.2">
      <c r="E263" s="34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6"/>
      <c r="AP263" s="6"/>
      <c r="AQ263" s="6"/>
      <c r="AR263" s="6"/>
      <c r="AS263" s="6"/>
      <c r="AT263" s="6"/>
      <c r="AU263" s="6"/>
      <c r="AV263" s="6"/>
    </row>
    <row r="264" spans="5:48" x14ac:dyDescent="0.2">
      <c r="E264" s="34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6"/>
      <c r="AP264" s="6"/>
      <c r="AQ264" s="6"/>
      <c r="AR264" s="6"/>
      <c r="AS264" s="6"/>
      <c r="AT264" s="6"/>
      <c r="AU264" s="6"/>
      <c r="AV264" s="6"/>
    </row>
    <row r="265" spans="5:48" x14ac:dyDescent="0.2">
      <c r="E265" s="34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6"/>
      <c r="AP265" s="6"/>
      <c r="AQ265" s="6"/>
      <c r="AR265" s="6"/>
      <c r="AS265" s="6"/>
      <c r="AT265" s="6"/>
      <c r="AU265" s="6"/>
      <c r="AV265" s="6"/>
    </row>
    <row r="266" spans="5:48" x14ac:dyDescent="0.2">
      <c r="E266" s="34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6"/>
      <c r="AP266" s="6"/>
      <c r="AQ266" s="6"/>
      <c r="AR266" s="6"/>
      <c r="AS266" s="6"/>
      <c r="AT266" s="6"/>
      <c r="AU266" s="6"/>
      <c r="AV266" s="6"/>
    </row>
    <row r="267" spans="5:48" x14ac:dyDescent="0.2">
      <c r="E267" s="34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6"/>
      <c r="AP267" s="6"/>
      <c r="AQ267" s="6"/>
      <c r="AR267" s="6"/>
      <c r="AS267" s="6"/>
      <c r="AT267" s="6"/>
      <c r="AU267" s="6"/>
      <c r="AV267" s="6"/>
    </row>
    <row r="268" spans="5:48" x14ac:dyDescent="0.2">
      <c r="E268" s="34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6"/>
      <c r="AP268" s="6"/>
      <c r="AQ268" s="6"/>
      <c r="AR268" s="6"/>
      <c r="AS268" s="6"/>
      <c r="AT268" s="6"/>
      <c r="AU268" s="6"/>
      <c r="AV268" s="6"/>
    </row>
    <row r="269" spans="5:48" x14ac:dyDescent="0.2">
      <c r="E269" s="34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6"/>
      <c r="AP269" s="6"/>
      <c r="AQ269" s="6"/>
      <c r="AR269" s="6"/>
      <c r="AS269" s="6"/>
      <c r="AT269" s="6"/>
      <c r="AU269" s="6"/>
      <c r="AV269" s="6"/>
    </row>
    <row r="270" spans="5:48" x14ac:dyDescent="0.2">
      <c r="E270" s="34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6"/>
      <c r="AP270" s="6"/>
      <c r="AQ270" s="6"/>
      <c r="AR270" s="6"/>
      <c r="AS270" s="6"/>
      <c r="AT270" s="6"/>
      <c r="AU270" s="6"/>
      <c r="AV270" s="6"/>
    </row>
    <row r="271" spans="5:48" x14ac:dyDescent="0.2">
      <c r="E271" s="34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6"/>
      <c r="AP271" s="6"/>
      <c r="AQ271" s="6"/>
      <c r="AR271" s="6"/>
      <c r="AS271" s="6"/>
      <c r="AT271" s="6"/>
      <c r="AU271" s="6"/>
      <c r="AV271" s="6"/>
    </row>
    <row r="272" spans="5:48" x14ac:dyDescent="0.2">
      <c r="E272" s="34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6"/>
      <c r="AP272" s="6"/>
      <c r="AQ272" s="6"/>
      <c r="AR272" s="6"/>
      <c r="AS272" s="6"/>
      <c r="AT272" s="6"/>
      <c r="AU272" s="6"/>
      <c r="AV272" s="6"/>
    </row>
    <row r="273" spans="5:48" x14ac:dyDescent="0.2">
      <c r="E273" s="34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6"/>
      <c r="AP273" s="6"/>
      <c r="AQ273" s="6"/>
      <c r="AR273" s="6"/>
      <c r="AS273" s="6"/>
      <c r="AT273" s="6"/>
      <c r="AU273" s="6"/>
      <c r="AV273" s="6"/>
    </row>
    <row r="274" spans="5:48" x14ac:dyDescent="0.2">
      <c r="E274" s="34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6"/>
      <c r="AP274" s="6"/>
      <c r="AQ274" s="6"/>
      <c r="AR274" s="6"/>
      <c r="AS274" s="6"/>
      <c r="AT274" s="6"/>
      <c r="AU274" s="6"/>
      <c r="AV274" s="6"/>
    </row>
    <row r="275" spans="5:48" x14ac:dyDescent="0.2">
      <c r="E275" s="34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6"/>
      <c r="AP275" s="6"/>
      <c r="AQ275" s="6"/>
      <c r="AR275" s="6"/>
      <c r="AS275" s="6"/>
      <c r="AT275" s="6"/>
      <c r="AU275" s="6"/>
      <c r="AV275" s="6"/>
    </row>
    <row r="276" spans="5:48" x14ac:dyDescent="0.2">
      <c r="E276" s="34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6"/>
      <c r="AP276" s="6"/>
      <c r="AQ276" s="6"/>
      <c r="AR276" s="6"/>
      <c r="AS276" s="6"/>
      <c r="AT276" s="6"/>
      <c r="AU276" s="6"/>
      <c r="AV276" s="6"/>
    </row>
    <row r="277" spans="5:48" x14ac:dyDescent="0.2">
      <c r="E277" s="34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6"/>
      <c r="AP277" s="6"/>
      <c r="AQ277" s="6"/>
      <c r="AR277" s="6"/>
      <c r="AS277" s="6"/>
      <c r="AT277" s="6"/>
      <c r="AU277" s="6"/>
      <c r="AV277" s="6"/>
    </row>
    <row r="278" spans="5:48" x14ac:dyDescent="0.2">
      <c r="E278" s="34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6"/>
      <c r="AP278" s="6"/>
      <c r="AQ278" s="6"/>
      <c r="AR278" s="6"/>
      <c r="AS278" s="6"/>
      <c r="AT278" s="6"/>
      <c r="AU278" s="6"/>
      <c r="AV278" s="6"/>
    </row>
    <row r="279" spans="5:48" x14ac:dyDescent="0.2">
      <c r="E279" s="34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6"/>
      <c r="AP279" s="6"/>
      <c r="AQ279" s="6"/>
      <c r="AR279" s="6"/>
      <c r="AS279" s="6"/>
      <c r="AT279" s="6"/>
      <c r="AU279" s="6"/>
      <c r="AV279" s="6"/>
    </row>
    <row r="280" spans="5:48" x14ac:dyDescent="0.2">
      <c r="E280" s="34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6"/>
      <c r="AP280" s="6"/>
      <c r="AQ280" s="6"/>
      <c r="AR280" s="6"/>
      <c r="AS280" s="6"/>
      <c r="AT280" s="6"/>
      <c r="AU280" s="6"/>
      <c r="AV280" s="6"/>
    </row>
    <row r="281" spans="5:48" x14ac:dyDescent="0.2">
      <c r="E281" s="34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6"/>
      <c r="AP281" s="6"/>
      <c r="AQ281" s="6"/>
      <c r="AR281" s="6"/>
      <c r="AS281" s="6"/>
      <c r="AT281" s="6"/>
      <c r="AU281" s="6"/>
      <c r="AV281" s="6"/>
    </row>
    <row r="282" spans="5:48" x14ac:dyDescent="0.2">
      <c r="E282" s="34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6"/>
      <c r="AP282" s="6"/>
      <c r="AQ282" s="6"/>
      <c r="AR282" s="6"/>
      <c r="AS282" s="6"/>
      <c r="AT282" s="6"/>
      <c r="AU282" s="6"/>
      <c r="AV282" s="6"/>
    </row>
    <row r="283" spans="5:48" x14ac:dyDescent="0.2">
      <c r="E283" s="34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6"/>
      <c r="AP283" s="6"/>
      <c r="AQ283" s="6"/>
      <c r="AR283" s="6"/>
      <c r="AS283" s="6"/>
      <c r="AT283" s="6"/>
      <c r="AU283" s="6"/>
      <c r="AV283" s="6"/>
    </row>
    <row r="284" spans="5:48" x14ac:dyDescent="0.2">
      <c r="E284" s="34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6"/>
      <c r="AP284" s="6"/>
      <c r="AQ284" s="6"/>
      <c r="AR284" s="6"/>
      <c r="AS284" s="6"/>
      <c r="AT284" s="6"/>
      <c r="AU284" s="6"/>
      <c r="AV284" s="6"/>
    </row>
    <row r="285" spans="5:48" x14ac:dyDescent="0.2">
      <c r="E285" s="34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6"/>
      <c r="AP285" s="6"/>
      <c r="AQ285" s="6"/>
      <c r="AR285" s="6"/>
      <c r="AS285" s="6"/>
      <c r="AT285" s="6"/>
      <c r="AU285" s="6"/>
      <c r="AV285" s="6"/>
    </row>
    <row r="286" spans="5:48" x14ac:dyDescent="0.2">
      <c r="E286" s="34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6"/>
      <c r="AP286" s="6"/>
      <c r="AQ286" s="6"/>
      <c r="AR286" s="6"/>
      <c r="AS286" s="6"/>
      <c r="AT286" s="6"/>
      <c r="AU286" s="6"/>
      <c r="AV286" s="6"/>
    </row>
    <row r="287" spans="5:48" x14ac:dyDescent="0.2">
      <c r="E287" s="34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6"/>
      <c r="AP287" s="6"/>
      <c r="AQ287" s="6"/>
      <c r="AR287" s="6"/>
      <c r="AS287" s="6"/>
      <c r="AT287" s="6"/>
      <c r="AU287" s="6"/>
      <c r="AV287" s="6"/>
    </row>
    <row r="288" spans="5:48" x14ac:dyDescent="0.2">
      <c r="E288" s="34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6"/>
      <c r="AP288" s="6"/>
      <c r="AQ288" s="6"/>
      <c r="AR288" s="6"/>
      <c r="AS288" s="6"/>
      <c r="AT288" s="6"/>
      <c r="AU288" s="6"/>
      <c r="AV288" s="6"/>
    </row>
    <row r="289" spans="5:48" x14ac:dyDescent="0.2">
      <c r="E289" s="34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6"/>
      <c r="AP289" s="6"/>
      <c r="AQ289" s="6"/>
      <c r="AR289" s="6"/>
      <c r="AS289" s="6"/>
      <c r="AT289" s="6"/>
      <c r="AU289" s="6"/>
      <c r="AV289" s="6"/>
    </row>
    <row r="290" spans="5:48" x14ac:dyDescent="0.2">
      <c r="E290" s="34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6"/>
      <c r="AP290" s="6"/>
      <c r="AQ290" s="6"/>
      <c r="AR290" s="6"/>
      <c r="AS290" s="6"/>
      <c r="AT290" s="6"/>
      <c r="AU290" s="6"/>
      <c r="AV290" s="6"/>
    </row>
    <row r="291" spans="5:48" x14ac:dyDescent="0.2">
      <c r="E291" s="34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6"/>
      <c r="AP291" s="6"/>
      <c r="AQ291" s="6"/>
      <c r="AR291" s="6"/>
      <c r="AS291" s="6"/>
      <c r="AT291" s="6"/>
      <c r="AU291" s="6"/>
      <c r="AV291" s="6"/>
    </row>
    <row r="292" spans="5:48" x14ac:dyDescent="0.2">
      <c r="E292" s="34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6"/>
      <c r="AP292" s="6"/>
      <c r="AQ292" s="6"/>
      <c r="AR292" s="6"/>
      <c r="AS292" s="6"/>
      <c r="AT292" s="6"/>
      <c r="AU292" s="6"/>
      <c r="AV292" s="6"/>
    </row>
    <row r="293" spans="5:48" x14ac:dyDescent="0.2">
      <c r="E293" s="34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6"/>
      <c r="AP293" s="6"/>
      <c r="AQ293" s="6"/>
      <c r="AR293" s="6"/>
      <c r="AS293" s="6"/>
      <c r="AT293" s="6"/>
      <c r="AU293" s="6"/>
      <c r="AV293" s="6"/>
    </row>
    <row r="294" spans="5:48" x14ac:dyDescent="0.2">
      <c r="E294" s="34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6"/>
      <c r="AP294" s="6"/>
      <c r="AQ294" s="6"/>
      <c r="AR294" s="6"/>
      <c r="AS294" s="6"/>
      <c r="AT294" s="6"/>
      <c r="AU294" s="6"/>
      <c r="AV294" s="6"/>
    </row>
    <row r="295" spans="5:48" x14ac:dyDescent="0.2">
      <c r="E295" s="34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6"/>
      <c r="AP295" s="6"/>
      <c r="AQ295" s="6"/>
      <c r="AR295" s="6"/>
      <c r="AS295" s="6"/>
      <c r="AT295" s="6"/>
      <c r="AU295" s="6"/>
      <c r="AV295" s="6"/>
    </row>
    <row r="296" spans="5:48" x14ac:dyDescent="0.2">
      <c r="E296" s="34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6"/>
      <c r="AP296" s="6"/>
      <c r="AQ296" s="6"/>
      <c r="AR296" s="6"/>
      <c r="AS296" s="6"/>
      <c r="AT296" s="6"/>
      <c r="AU296" s="6"/>
      <c r="AV296" s="6"/>
    </row>
    <row r="297" spans="5:48" x14ac:dyDescent="0.2">
      <c r="E297" s="34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6"/>
      <c r="AP297" s="6"/>
      <c r="AQ297" s="6"/>
      <c r="AR297" s="6"/>
      <c r="AS297" s="6"/>
      <c r="AT297" s="6"/>
      <c r="AU297" s="6"/>
      <c r="AV297" s="6"/>
    </row>
    <row r="298" spans="5:48" x14ac:dyDescent="0.2">
      <c r="E298" s="34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6"/>
      <c r="AP298" s="6"/>
      <c r="AQ298" s="6"/>
      <c r="AR298" s="6"/>
      <c r="AS298" s="6"/>
      <c r="AT298" s="6"/>
      <c r="AU298" s="6"/>
      <c r="AV298" s="6"/>
    </row>
    <row r="299" spans="5:48" x14ac:dyDescent="0.2">
      <c r="E299" s="34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6"/>
      <c r="AP299" s="6"/>
      <c r="AQ299" s="6"/>
      <c r="AR299" s="6"/>
      <c r="AS299" s="6"/>
      <c r="AT299" s="6"/>
      <c r="AU299" s="6"/>
      <c r="AV299" s="6"/>
    </row>
    <row r="300" spans="5:48" x14ac:dyDescent="0.2">
      <c r="E300" s="34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6"/>
      <c r="AP300" s="6"/>
      <c r="AQ300" s="6"/>
      <c r="AR300" s="6"/>
      <c r="AS300" s="6"/>
      <c r="AT300" s="6"/>
      <c r="AU300" s="6"/>
      <c r="AV300" s="6"/>
    </row>
    <row r="301" spans="5:48" x14ac:dyDescent="0.2">
      <c r="E301" s="34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6"/>
      <c r="AP301" s="6"/>
      <c r="AQ301" s="6"/>
      <c r="AR301" s="6"/>
      <c r="AS301" s="6"/>
      <c r="AT301" s="6"/>
      <c r="AU301" s="6"/>
      <c r="AV301" s="6"/>
    </row>
    <row r="302" spans="5:48" x14ac:dyDescent="0.2">
      <c r="E302" s="34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6"/>
      <c r="AP302" s="6"/>
      <c r="AQ302" s="6"/>
      <c r="AR302" s="6"/>
      <c r="AS302" s="6"/>
      <c r="AT302" s="6"/>
      <c r="AU302" s="6"/>
      <c r="AV302" s="6"/>
    </row>
    <row r="303" spans="5:48" x14ac:dyDescent="0.2">
      <c r="E303" s="34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6"/>
      <c r="AP303" s="6"/>
      <c r="AQ303" s="6"/>
      <c r="AR303" s="6"/>
      <c r="AS303" s="6"/>
      <c r="AT303" s="6"/>
      <c r="AU303" s="6"/>
      <c r="AV303" s="6"/>
    </row>
    <row r="304" spans="5:48" x14ac:dyDescent="0.2">
      <c r="E304" s="34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6"/>
      <c r="AP304" s="6"/>
      <c r="AQ304" s="6"/>
      <c r="AR304" s="6"/>
      <c r="AS304" s="6"/>
      <c r="AT304" s="6"/>
      <c r="AU304" s="6"/>
      <c r="AV304" s="6"/>
    </row>
    <row r="305" spans="5:48" x14ac:dyDescent="0.2">
      <c r="E305" s="34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6"/>
      <c r="AP305" s="6"/>
      <c r="AQ305" s="6"/>
      <c r="AR305" s="6"/>
      <c r="AS305" s="6"/>
      <c r="AT305" s="6"/>
      <c r="AU305" s="6"/>
      <c r="AV305" s="6"/>
    </row>
    <row r="306" spans="5:48" x14ac:dyDescent="0.2">
      <c r="E306" s="34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6"/>
      <c r="AP306" s="6"/>
      <c r="AQ306" s="6"/>
      <c r="AR306" s="6"/>
      <c r="AS306" s="6"/>
      <c r="AT306" s="6"/>
      <c r="AU306" s="6"/>
      <c r="AV306" s="6"/>
    </row>
    <row r="307" spans="5:48" x14ac:dyDescent="0.2">
      <c r="E307" s="34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6"/>
      <c r="AP307" s="6"/>
      <c r="AQ307" s="6"/>
      <c r="AR307" s="6"/>
      <c r="AS307" s="6"/>
      <c r="AT307" s="6"/>
      <c r="AU307" s="6"/>
      <c r="AV307" s="6"/>
    </row>
    <row r="308" spans="5:48" x14ac:dyDescent="0.2">
      <c r="E308" s="34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35"/>
      <c r="AO308" s="6"/>
      <c r="AP308" s="6"/>
      <c r="AQ308" s="6"/>
      <c r="AR308" s="6"/>
      <c r="AS308" s="6"/>
      <c r="AT308" s="6"/>
      <c r="AU308" s="6"/>
      <c r="AV308" s="6"/>
    </row>
    <row r="309" spans="5:48" x14ac:dyDescent="0.2">
      <c r="E309" s="34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6"/>
      <c r="AP309" s="6"/>
      <c r="AQ309" s="6"/>
      <c r="AR309" s="6"/>
      <c r="AS309" s="6"/>
      <c r="AT309" s="6"/>
      <c r="AU309" s="6"/>
      <c r="AV309" s="6"/>
    </row>
    <row r="310" spans="5:48" x14ac:dyDescent="0.2">
      <c r="E310" s="34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6"/>
      <c r="AP310" s="6"/>
      <c r="AQ310" s="6"/>
      <c r="AR310" s="6"/>
      <c r="AS310" s="6"/>
      <c r="AT310" s="6"/>
      <c r="AU310" s="6"/>
      <c r="AV310" s="6"/>
    </row>
    <row r="311" spans="5:48" x14ac:dyDescent="0.2">
      <c r="E311" s="34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6"/>
      <c r="AP311" s="6"/>
      <c r="AQ311" s="6"/>
      <c r="AR311" s="6"/>
      <c r="AS311" s="6"/>
      <c r="AT311" s="6"/>
      <c r="AU311" s="6"/>
      <c r="AV311" s="6"/>
    </row>
    <row r="312" spans="5:48" x14ac:dyDescent="0.2">
      <c r="E312" s="34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6"/>
      <c r="AP312" s="6"/>
      <c r="AQ312" s="6"/>
      <c r="AR312" s="6"/>
      <c r="AS312" s="6"/>
      <c r="AT312" s="6"/>
      <c r="AU312" s="6"/>
      <c r="AV312" s="6"/>
    </row>
    <row r="313" spans="5:48" x14ac:dyDescent="0.2">
      <c r="E313" s="34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6"/>
      <c r="AP313" s="6"/>
      <c r="AQ313" s="6"/>
      <c r="AR313" s="6"/>
      <c r="AS313" s="6"/>
      <c r="AT313" s="6"/>
      <c r="AU313" s="6"/>
      <c r="AV313" s="6"/>
    </row>
    <row r="314" spans="5:48" x14ac:dyDescent="0.2">
      <c r="E314" s="34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6"/>
      <c r="AP314" s="6"/>
      <c r="AQ314" s="6"/>
      <c r="AR314" s="6"/>
      <c r="AS314" s="6"/>
      <c r="AT314" s="6"/>
      <c r="AU314" s="6"/>
      <c r="AV314" s="6"/>
    </row>
    <row r="315" spans="5:48" x14ac:dyDescent="0.2">
      <c r="E315" s="34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AN315" s="35"/>
      <c r="AO315" s="6"/>
      <c r="AP315" s="6"/>
      <c r="AQ315" s="6"/>
      <c r="AR315" s="6"/>
      <c r="AS315" s="6"/>
      <c r="AT315" s="6"/>
      <c r="AU315" s="6"/>
      <c r="AV315" s="6"/>
    </row>
    <row r="316" spans="5:48" x14ac:dyDescent="0.2">
      <c r="E316" s="34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6"/>
      <c r="AP316" s="6"/>
      <c r="AQ316" s="6"/>
      <c r="AR316" s="6"/>
      <c r="AS316" s="6"/>
      <c r="AT316" s="6"/>
      <c r="AU316" s="6"/>
      <c r="AV316" s="6"/>
    </row>
    <row r="317" spans="5:48" x14ac:dyDescent="0.2">
      <c r="E317" s="34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35"/>
      <c r="AJ317" s="35"/>
      <c r="AK317" s="35"/>
      <c r="AL317" s="35"/>
      <c r="AM317" s="35"/>
      <c r="AN317" s="35"/>
      <c r="AO317" s="6"/>
      <c r="AP317" s="6"/>
      <c r="AQ317" s="6"/>
      <c r="AR317" s="6"/>
      <c r="AS317" s="6"/>
      <c r="AT317" s="6"/>
      <c r="AU317" s="6"/>
      <c r="AV317" s="6"/>
    </row>
    <row r="318" spans="5:48" x14ac:dyDescent="0.2">
      <c r="E318" s="34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AN318" s="35"/>
      <c r="AO318" s="6"/>
      <c r="AP318" s="6"/>
      <c r="AQ318" s="6"/>
      <c r="AR318" s="6"/>
      <c r="AS318" s="6"/>
      <c r="AT318" s="6"/>
      <c r="AU318" s="6"/>
      <c r="AV318" s="6"/>
    </row>
    <row r="319" spans="5:48" x14ac:dyDescent="0.2">
      <c r="E319" s="34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AN319" s="35"/>
      <c r="AO319" s="6"/>
      <c r="AP319" s="6"/>
      <c r="AQ319" s="6"/>
      <c r="AR319" s="6"/>
      <c r="AS319" s="6"/>
      <c r="AT319" s="6"/>
      <c r="AU319" s="6"/>
      <c r="AV319" s="6"/>
    </row>
    <row r="320" spans="5:48" x14ac:dyDescent="0.2">
      <c r="E320" s="34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6"/>
      <c r="AP320" s="6"/>
      <c r="AQ320" s="6"/>
      <c r="AR320" s="6"/>
      <c r="AS320" s="6"/>
      <c r="AT320" s="6"/>
      <c r="AU320" s="6"/>
      <c r="AV320" s="6"/>
    </row>
    <row r="321" spans="5:48" x14ac:dyDescent="0.2">
      <c r="E321" s="34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AN321" s="35"/>
      <c r="AO321" s="6"/>
      <c r="AP321" s="6"/>
      <c r="AQ321" s="6"/>
      <c r="AR321" s="6"/>
      <c r="AS321" s="6"/>
      <c r="AT321" s="6"/>
      <c r="AU321" s="6"/>
      <c r="AV321" s="6"/>
    </row>
    <row r="322" spans="5:48" x14ac:dyDescent="0.2">
      <c r="E322" s="34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AN322" s="35"/>
      <c r="AO322" s="6"/>
      <c r="AP322" s="6"/>
      <c r="AQ322" s="6"/>
      <c r="AR322" s="6"/>
      <c r="AS322" s="6"/>
      <c r="AT322" s="6"/>
      <c r="AU322" s="6"/>
      <c r="AV322" s="6"/>
    </row>
    <row r="323" spans="5:48" x14ac:dyDescent="0.2">
      <c r="E323" s="34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AN323" s="35"/>
      <c r="AO323" s="6"/>
      <c r="AP323" s="6"/>
      <c r="AQ323" s="6"/>
      <c r="AR323" s="6"/>
      <c r="AS323" s="6"/>
      <c r="AT323" s="6"/>
      <c r="AU323" s="6"/>
      <c r="AV323" s="6"/>
    </row>
    <row r="324" spans="5:48" x14ac:dyDescent="0.2">
      <c r="E324" s="34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AN324" s="35"/>
      <c r="AO324" s="6"/>
      <c r="AP324" s="6"/>
      <c r="AQ324" s="6"/>
      <c r="AR324" s="6"/>
      <c r="AS324" s="6"/>
      <c r="AT324" s="6"/>
      <c r="AU324" s="6"/>
      <c r="AV324" s="6"/>
    </row>
    <row r="325" spans="5:48" x14ac:dyDescent="0.2">
      <c r="E325" s="34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AN325" s="35"/>
      <c r="AO325" s="6"/>
      <c r="AP325" s="6"/>
      <c r="AQ325" s="6"/>
      <c r="AR325" s="6"/>
      <c r="AS325" s="6"/>
      <c r="AT325" s="6"/>
      <c r="AU325" s="6"/>
      <c r="AV325" s="6"/>
    </row>
    <row r="326" spans="5:48" x14ac:dyDescent="0.2">
      <c r="E326" s="34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6"/>
      <c r="AP326" s="6"/>
      <c r="AQ326" s="6"/>
      <c r="AR326" s="6"/>
      <c r="AS326" s="6"/>
      <c r="AT326" s="6"/>
      <c r="AU326" s="6"/>
      <c r="AV326" s="6"/>
    </row>
    <row r="327" spans="5:48" x14ac:dyDescent="0.2">
      <c r="E327" s="34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AN327" s="35"/>
      <c r="AO327" s="6"/>
      <c r="AP327" s="6"/>
      <c r="AQ327" s="6"/>
      <c r="AR327" s="6"/>
      <c r="AS327" s="6"/>
      <c r="AT327" s="6"/>
      <c r="AU327" s="6"/>
      <c r="AV327" s="6"/>
    </row>
    <row r="328" spans="5:48" x14ac:dyDescent="0.2">
      <c r="E328" s="34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AN328" s="35"/>
      <c r="AO328" s="6"/>
      <c r="AP328" s="6"/>
      <c r="AQ328" s="6"/>
      <c r="AR328" s="6"/>
      <c r="AS328" s="6"/>
      <c r="AT328" s="6"/>
      <c r="AU328" s="6"/>
      <c r="AV328" s="6"/>
    </row>
    <row r="329" spans="5:48" x14ac:dyDescent="0.2">
      <c r="E329" s="34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AN329" s="35"/>
      <c r="AO329" s="6"/>
      <c r="AP329" s="6"/>
      <c r="AQ329" s="6"/>
      <c r="AR329" s="6"/>
      <c r="AS329" s="6"/>
      <c r="AT329" s="6"/>
      <c r="AU329" s="6"/>
      <c r="AV329" s="6"/>
    </row>
    <row r="330" spans="5:48" x14ac:dyDescent="0.2">
      <c r="E330" s="34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AO330" s="6"/>
      <c r="AP330" s="6"/>
      <c r="AQ330" s="6"/>
      <c r="AR330" s="6"/>
      <c r="AS330" s="6"/>
      <c r="AT330" s="6"/>
      <c r="AU330" s="6"/>
      <c r="AV330" s="6"/>
    </row>
    <row r="331" spans="5:48" x14ac:dyDescent="0.2">
      <c r="E331" s="34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AN331" s="35"/>
      <c r="AO331" s="6"/>
      <c r="AP331" s="6"/>
      <c r="AQ331" s="6"/>
      <c r="AR331" s="6"/>
      <c r="AS331" s="6"/>
      <c r="AT331" s="6"/>
      <c r="AU331" s="6"/>
      <c r="AV331" s="6"/>
    </row>
    <row r="332" spans="5:48" x14ac:dyDescent="0.2">
      <c r="E332" s="34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6"/>
      <c r="AP332" s="6"/>
      <c r="AQ332" s="6"/>
      <c r="AR332" s="6"/>
      <c r="AS332" s="6"/>
      <c r="AT332" s="6"/>
      <c r="AU332" s="6"/>
      <c r="AV332" s="6"/>
    </row>
    <row r="333" spans="5:48" x14ac:dyDescent="0.2">
      <c r="E333" s="34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  <c r="AI333" s="35"/>
      <c r="AJ333" s="35"/>
      <c r="AK333" s="35"/>
      <c r="AL333" s="35"/>
      <c r="AM333" s="35"/>
      <c r="AN333" s="35"/>
      <c r="AO333" s="6"/>
      <c r="AP333" s="6"/>
      <c r="AQ333" s="6"/>
      <c r="AR333" s="6"/>
      <c r="AS333" s="6"/>
      <c r="AT333" s="6"/>
      <c r="AU333" s="6"/>
      <c r="AV333" s="6"/>
    </row>
    <row r="334" spans="5:48" x14ac:dyDescent="0.2">
      <c r="E334" s="34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5"/>
      <c r="AI334" s="35"/>
      <c r="AJ334" s="35"/>
      <c r="AK334" s="35"/>
      <c r="AL334" s="35"/>
      <c r="AM334" s="35"/>
      <c r="AN334" s="35"/>
      <c r="AO334" s="6"/>
      <c r="AP334" s="6"/>
      <c r="AQ334" s="6"/>
      <c r="AR334" s="6"/>
      <c r="AS334" s="6"/>
      <c r="AT334" s="6"/>
      <c r="AU334" s="6"/>
      <c r="AV334" s="6"/>
    </row>
    <row r="335" spans="5:48" x14ac:dyDescent="0.2">
      <c r="E335" s="34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5"/>
      <c r="AI335" s="35"/>
      <c r="AJ335" s="35"/>
      <c r="AK335" s="35"/>
      <c r="AL335" s="35"/>
      <c r="AM335" s="35"/>
      <c r="AN335" s="35"/>
      <c r="AO335" s="6"/>
      <c r="AP335" s="6"/>
      <c r="AQ335" s="6"/>
      <c r="AR335" s="6"/>
      <c r="AS335" s="6"/>
      <c r="AT335" s="6"/>
      <c r="AU335" s="6"/>
      <c r="AV335" s="6"/>
    </row>
    <row r="336" spans="5:48" x14ac:dyDescent="0.2">
      <c r="E336" s="34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5"/>
      <c r="AI336" s="35"/>
      <c r="AJ336" s="35"/>
      <c r="AK336" s="35"/>
      <c r="AL336" s="35"/>
      <c r="AM336" s="35"/>
      <c r="AN336" s="35"/>
      <c r="AO336" s="6"/>
      <c r="AP336" s="6"/>
      <c r="AQ336" s="6"/>
      <c r="AR336" s="6"/>
      <c r="AS336" s="6"/>
      <c r="AT336" s="6"/>
      <c r="AU336" s="6"/>
      <c r="AV336" s="6"/>
    </row>
    <row r="337" spans="5:48" x14ac:dyDescent="0.2">
      <c r="E337" s="34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5"/>
      <c r="AI337" s="35"/>
      <c r="AJ337" s="35"/>
      <c r="AK337" s="35"/>
      <c r="AL337" s="35"/>
      <c r="AM337" s="35"/>
      <c r="AN337" s="35"/>
      <c r="AO337" s="6"/>
      <c r="AP337" s="6"/>
      <c r="AQ337" s="6"/>
      <c r="AR337" s="6"/>
      <c r="AS337" s="6"/>
      <c r="AT337" s="6"/>
      <c r="AU337" s="6"/>
      <c r="AV337" s="6"/>
    </row>
    <row r="338" spans="5:48" x14ac:dyDescent="0.2">
      <c r="E338" s="34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  <c r="AI338" s="35"/>
      <c r="AJ338" s="35"/>
      <c r="AK338" s="35"/>
      <c r="AL338" s="35"/>
      <c r="AM338" s="35"/>
      <c r="AN338" s="35"/>
      <c r="AO338" s="6"/>
      <c r="AP338" s="6"/>
      <c r="AQ338" s="6"/>
      <c r="AR338" s="6"/>
      <c r="AS338" s="6"/>
      <c r="AT338" s="6"/>
      <c r="AU338" s="6"/>
      <c r="AV338" s="6"/>
    </row>
    <row r="339" spans="5:48" x14ac:dyDescent="0.2">
      <c r="E339" s="34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5"/>
      <c r="AI339" s="35"/>
      <c r="AJ339" s="35"/>
      <c r="AK339" s="35"/>
      <c r="AL339" s="35"/>
      <c r="AM339" s="35"/>
      <c r="AN339" s="35"/>
      <c r="AO339" s="6"/>
      <c r="AP339" s="6"/>
      <c r="AQ339" s="6"/>
      <c r="AR339" s="6"/>
      <c r="AS339" s="6"/>
      <c r="AT339" s="6"/>
      <c r="AU339" s="6"/>
      <c r="AV339" s="6"/>
    </row>
    <row r="340" spans="5:48" x14ac:dyDescent="0.2">
      <c r="E340" s="34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6"/>
      <c r="AP340" s="6"/>
      <c r="AQ340" s="6"/>
      <c r="AR340" s="6"/>
      <c r="AS340" s="6"/>
      <c r="AT340" s="6"/>
      <c r="AU340" s="6"/>
      <c r="AV340" s="6"/>
    </row>
    <row r="341" spans="5:48" x14ac:dyDescent="0.2">
      <c r="E341" s="34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  <c r="AI341" s="35"/>
      <c r="AJ341" s="35"/>
      <c r="AK341" s="35"/>
      <c r="AL341" s="35"/>
      <c r="AM341" s="35"/>
      <c r="AN341" s="35"/>
      <c r="AO341" s="6"/>
      <c r="AP341" s="6"/>
      <c r="AQ341" s="6"/>
      <c r="AR341" s="6"/>
      <c r="AS341" s="6"/>
      <c r="AT341" s="6"/>
      <c r="AU341" s="6"/>
      <c r="AV341" s="6"/>
    </row>
    <row r="342" spans="5:48" x14ac:dyDescent="0.2">
      <c r="E342" s="34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  <c r="AH342" s="35"/>
      <c r="AI342" s="35"/>
      <c r="AJ342" s="35"/>
      <c r="AK342" s="35"/>
      <c r="AL342" s="35"/>
      <c r="AM342" s="35"/>
      <c r="AN342" s="35"/>
      <c r="AO342" s="6"/>
      <c r="AP342" s="6"/>
      <c r="AQ342" s="6"/>
      <c r="AR342" s="6"/>
      <c r="AS342" s="6"/>
      <c r="AT342" s="6"/>
      <c r="AU342" s="6"/>
      <c r="AV342" s="6"/>
    </row>
    <row r="343" spans="5:48" x14ac:dyDescent="0.2">
      <c r="E343" s="34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5"/>
      <c r="AI343" s="35"/>
      <c r="AJ343" s="35"/>
      <c r="AK343" s="35"/>
      <c r="AL343" s="35"/>
      <c r="AM343" s="35"/>
      <c r="AN343" s="35"/>
      <c r="AO343" s="6"/>
      <c r="AP343" s="6"/>
      <c r="AQ343" s="6"/>
      <c r="AR343" s="6"/>
      <c r="AS343" s="6"/>
      <c r="AT343" s="6"/>
      <c r="AU343" s="6"/>
      <c r="AV343" s="6"/>
    </row>
    <row r="344" spans="5:48" x14ac:dyDescent="0.2">
      <c r="E344" s="34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35"/>
      <c r="AJ344" s="35"/>
      <c r="AK344" s="35"/>
      <c r="AL344" s="35"/>
      <c r="AM344" s="35"/>
      <c r="AN344" s="35"/>
      <c r="AO344" s="6"/>
      <c r="AP344" s="6"/>
      <c r="AQ344" s="6"/>
      <c r="AR344" s="6"/>
      <c r="AS344" s="6"/>
      <c r="AT344" s="6"/>
      <c r="AU344" s="6"/>
      <c r="AV344" s="6"/>
    </row>
    <row r="345" spans="5:48" x14ac:dyDescent="0.2">
      <c r="E345" s="34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5"/>
      <c r="AI345" s="35"/>
      <c r="AJ345" s="35"/>
      <c r="AK345" s="35"/>
      <c r="AL345" s="35"/>
      <c r="AM345" s="35"/>
      <c r="AN345" s="35"/>
      <c r="AO345" s="6"/>
      <c r="AP345" s="6"/>
      <c r="AQ345" s="6"/>
      <c r="AR345" s="6"/>
      <c r="AS345" s="6"/>
      <c r="AT345" s="6"/>
      <c r="AU345" s="6"/>
      <c r="AV345" s="6"/>
    </row>
    <row r="346" spans="5:48" x14ac:dyDescent="0.2">
      <c r="E346" s="34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  <c r="AI346" s="35"/>
      <c r="AJ346" s="35"/>
      <c r="AK346" s="35"/>
      <c r="AL346" s="35"/>
      <c r="AM346" s="35"/>
      <c r="AN346" s="35"/>
      <c r="AO346" s="6"/>
      <c r="AP346" s="6"/>
      <c r="AQ346" s="6"/>
      <c r="AR346" s="6"/>
      <c r="AS346" s="6"/>
      <c r="AT346" s="6"/>
      <c r="AU346" s="6"/>
      <c r="AV346" s="6"/>
    </row>
    <row r="347" spans="5:48" x14ac:dyDescent="0.2">
      <c r="E347" s="34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  <c r="AH347" s="35"/>
      <c r="AI347" s="35"/>
      <c r="AJ347" s="35"/>
      <c r="AK347" s="35"/>
      <c r="AL347" s="35"/>
      <c r="AM347" s="35"/>
      <c r="AN347" s="35"/>
      <c r="AO347" s="6"/>
      <c r="AP347" s="6"/>
      <c r="AQ347" s="6"/>
      <c r="AR347" s="6"/>
      <c r="AS347" s="6"/>
      <c r="AT347" s="6"/>
      <c r="AU347" s="6"/>
      <c r="AV347" s="6"/>
    </row>
    <row r="348" spans="5:48" x14ac:dyDescent="0.2">
      <c r="E348" s="34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5"/>
      <c r="AI348" s="35"/>
      <c r="AJ348" s="35"/>
      <c r="AK348" s="35"/>
      <c r="AL348" s="35"/>
      <c r="AM348" s="35"/>
      <c r="AN348" s="35"/>
      <c r="AO348" s="6"/>
      <c r="AP348" s="6"/>
      <c r="AQ348" s="6"/>
      <c r="AR348" s="6"/>
      <c r="AS348" s="6"/>
      <c r="AT348" s="6"/>
      <c r="AU348" s="6"/>
      <c r="AV348" s="6"/>
    </row>
    <row r="349" spans="5:48" x14ac:dyDescent="0.2">
      <c r="E349" s="34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5"/>
      <c r="AI349" s="35"/>
      <c r="AJ349" s="35"/>
      <c r="AK349" s="35"/>
      <c r="AL349" s="35"/>
      <c r="AM349" s="35"/>
      <c r="AN349" s="35"/>
      <c r="AO349" s="6"/>
      <c r="AP349" s="6"/>
      <c r="AQ349" s="6"/>
      <c r="AR349" s="6"/>
      <c r="AS349" s="6"/>
      <c r="AT349" s="6"/>
      <c r="AU349" s="6"/>
      <c r="AV349" s="6"/>
    </row>
    <row r="350" spans="5:48" x14ac:dyDescent="0.2">
      <c r="E350" s="34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6"/>
      <c r="AP350" s="6"/>
      <c r="AQ350" s="6"/>
      <c r="AR350" s="6"/>
      <c r="AS350" s="6"/>
      <c r="AT350" s="6"/>
      <c r="AU350" s="6"/>
      <c r="AV350" s="6"/>
    </row>
    <row r="351" spans="5:48" x14ac:dyDescent="0.2">
      <c r="E351" s="34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  <c r="AI351" s="35"/>
      <c r="AJ351" s="35"/>
      <c r="AK351" s="35"/>
      <c r="AL351" s="35"/>
      <c r="AM351" s="35"/>
      <c r="AN351" s="35"/>
      <c r="AO351" s="6"/>
      <c r="AP351" s="6"/>
      <c r="AQ351" s="6"/>
      <c r="AR351" s="6"/>
      <c r="AS351" s="6"/>
      <c r="AT351" s="6"/>
      <c r="AU351" s="6"/>
      <c r="AV351" s="6"/>
    </row>
    <row r="352" spans="5:48" x14ac:dyDescent="0.2">
      <c r="E352" s="34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  <c r="AI352" s="35"/>
      <c r="AJ352" s="35"/>
      <c r="AK352" s="35"/>
      <c r="AL352" s="35"/>
      <c r="AM352" s="35"/>
      <c r="AN352" s="35"/>
      <c r="AO352" s="6"/>
      <c r="AP352" s="6"/>
      <c r="AQ352" s="6"/>
      <c r="AR352" s="6"/>
      <c r="AS352" s="6"/>
      <c r="AT352" s="6"/>
      <c r="AU352" s="6"/>
      <c r="AV352" s="6"/>
    </row>
    <row r="353" spans="5:48" x14ac:dyDescent="0.2">
      <c r="E353" s="34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  <c r="AI353" s="35"/>
      <c r="AJ353" s="35"/>
      <c r="AK353" s="35"/>
      <c r="AL353" s="35"/>
      <c r="AM353" s="35"/>
      <c r="AN353" s="35"/>
      <c r="AO353" s="6"/>
      <c r="AP353" s="6"/>
      <c r="AQ353" s="6"/>
      <c r="AR353" s="6"/>
      <c r="AS353" s="6"/>
      <c r="AT353" s="6"/>
      <c r="AU353" s="6"/>
      <c r="AV353" s="6"/>
    </row>
    <row r="354" spans="5:48" x14ac:dyDescent="0.2">
      <c r="E354" s="34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5"/>
      <c r="AI354" s="35"/>
      <c r="AJ354" s="35"/>
      <c r="AK354" s="35"/>
      <c r="AL354" s="35"/>
      <c r="AM354" s="35"/>
      <c r="AN354" s="35"/>
      <c r="AO354" s="6"/>
      <c r="AP354" s="6"/>
      <c r="AQ354" s="6"/>
      <c r="AR354" s="6"/>
      <c r="AS354" s="6"/>
      <c r="AT354" s="6"/>
      <c r="AU354" s="6"/>
      <c r="AV354" s="6"/>
    </row>
    <row r="355" spans="5:48" x14ac:dyDescent="0.2">
      <c r="E355" s="34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5"/>
      <c r="AI355" s="35"/>
      <c r="AJ355" s="35"/>
      <c r="AK355" s="35"/>
      <c r="AL355" s="35"/>
      <c r="AM355" s="35"/>
      <c r="AN355" s="35"/>
      <c r="AO355" s="6"/>
      <c r="AP355" s="6"/>
      <c r="AQ355" s="6"/>
      <c r="AR355" s="6"/>
      <c r="AS355" s="6"/>
      <c r="AT355" s="6"/>
      <c r="AU355" s="6"/>
      <c r="AV355" s="6"/>
    </row>
    <row r="356" spans="5:48" x14ac:dyDescent="0.2">
      <c r="E356" s="34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  <c r="AH356" s="35"/>
      <c r="AI356" s="35"/>
      <c r="AJ356" s="35"/>
      <c r="AK356" s="35"/>
      <c r="AL356" s="35"/>
      <c r="AM356" s="35"/>
      <c r="AN356" s="35"/>
      <c r="AO356" s="6"/>
      <c r="AP356" s="6"/>
      <c r="AQ356" s="6"/>
      <c r="AR356" s="6"/>
      <c r="AS356" s="6"/>
      <c r="AT356" s="6"/>
      <c r="AU356" s="6"/>
      <c r="AV356" s="6"/>
    </row>
    <row r="357" spans="5:48" x14ac:dyDescent="0.2">
      <c r="E357" s="34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  <c r="AH357" s="35"/>
      <c r="AI357" s="35"/>
      <c r="AJ357" s="35"/>
      <c r="AK357" s="35"/>
      <c r="AL357" s="35"/>
      <c r="AM357" s="35"/>
      <c r="AN357" s="35"/>
      <c r="AO357" s="6"/>
      <c r="AP357" s="6"/>
      <c r="AQ357" s="6"/>
      <c r="AR357" s="6"/>
      <c r="AS357" s="6"/>
      <c r="AT357" s="6"/>
      <c r="AU357" s="6"/>
      <c r="AV357" s="6"/>
    </row>
    <row r="358" spans="5:48" x14ac:dyDescent="0.2">
      <c r="E358" s="34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5"/>
      <c r="AI358" s="35"/>
      <c r="AJ358" s="35"/>
      <c r="AK358" s="35"/>
      <c r="AL358" s="35"/>
      <c r="AM358" s="35"/>
      <c r="AN358" s="35"/>
      <c r="AO358" s="6"/>
      <c r="AP358" s="6"/>
      <c r="AQ358" s="6"/>
      <c r="AR358" s="6"/>
      <c r="AS358" s="6"/>
      <c r="AT358" s="6"/>
      <c r="AU358" s="6"/>
      <c r="AV358" s="6"/>
    </row>
    <row r="359" spans="5:48" x14ac:dyDescent="0.2">
      <c r="E359" s="34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5"/>
      <c r="AI359" s="35"/>
      <c r="AJ359" s="35"/>
      <c r="AK359" s="35"/>
      <c r="AL359" s="35"/>
      <c r="AM359" s="35"/>
      <c r="AN359" s="35"/>
      <c r="AO359" s="6"/>
      <c r="AP359" s="6"/>
      <c r="AQ359" s="6"/>
      <c r="AR359" s="6"/>
      <c r="AS359" s="6"/>
      <c r="AT359" s="6"/>
      <c r="AU359" s="6"/>
      <c r="AV359" s="6"/>
    </row>
    <row r="360" spans="5:48" x14ac:dyDescent="0.2">
      <c r="E360" s="34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5"/>
      <c r="AI360" s="35"/>
      <c r="AJ360" s="35"/>
      <c r="AK360" s="35"/>
      <c r="AL360" s="35"/>
      <c r="AM360" s="35"/>
      <c r="AN360" s="35"/>
      <c r="AO360" s="6"/>
      <c r="AP360" s="6"/>
      <c r="AQ360" s="6"/>
      <c r="AR360" s="6"/>
      <c r="AS360" s="6"/>
      <c r="AT360" s="6"/>
      <c r="AU360" s="6"/>
      <c r="AV360" s="6"/>
    </row>
    <row r="361" spans="5:48" x14ac:dyDescent="0.2">
      <c r="E361" s="34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  <c r="AH361" s="35"/>
      <c r="AI361" s="35"/>
      <c r="AJ361" s="35"/>
      <c r="AK361" s="35"/>
      <c r="AL361" s="35"/>
      <c r="AM361" s="35"/>
      <c r="AN361" s="35"/>
      <c r="AO361" s="6"/>
      <c r="AP361" s="6"/>
      <c r="AQ361" s="6"/>
      <c r="AR361" s="6"/>
      <c r="AS361" s="6"/>
      <c r="AT361" s="6"/>
      <c r="AU361" s="6"/>
      <c r="AV361" s="6"/>
    </row>
    <row r="362" spans="5:48" x14ac:dyDescent="0.2">
      <c r="E362" s="34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  <c r="AH362" s="35"/>
      <c r="AI362" s="35"/>
      <c r="AJ362" s="35"/>
      <c r="AK362" s="35"/>
      <c r="AL362" s="35"/>
      <c r="AM362" s="35"/>
      <c r="AN362" s="35"/>
      <c r="AO362" s="6"/>
      <c r="AP362" s="6"/>
      <c r="AQ362" s="6"/>
      <c r="AR362" s="6"/>
      <c r="AS362" s="6"/>
      <c r="AT362" s="6"/>
      <c r="AU362" s="6"/>
      <c r="AV362" s="6"/>
    </row>
    <row r="363" spans="5:48" x14ac:dyDescent="0.2">
      <c r="E363" s="34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  <c r="AH363" s="35"/>
      <c r="AI363" s="35"/>
      <c r="AJ363" s="35"/>
      <c r="AK363" s="35"/>
      <c r="AL363" s="35"/>
      <c r="AM363" s="35"/>
      <c r="AN363" s="35"/>
      <c r="AO363" s="6"/>
      <c r="AP363" s="6"/>
      <c r="AQ363" s="6"/>
      <c r="AR363" s="6"/>
      <c r="AS363" s="6"/>
      <c r="AT363" s="6"/>
      <c r="AU363" s="6"/>
      <c r="AV363" s="6"/>
    </row>
    <row r="364" spans="5:48" x14ac:dyDescent="0.2">
      <c r="E364" s="34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5"/>
      <c r="AI364" s="35"/>
      <c r="AJ364" s="35"/>
      <c r="AK364" s="35"/>
      <c r="AL364" s="35"/>
      <c r="AM364" s="35"/>
      <c r="AN364" s="35"/>
      <c r="AO364" s="6"/>
      <c r="AP364" s="6"/>
      <c r="AQ364" s="6"/>
      <c r="AR364" s="6"/>
      <c r="AS364" s="6"/>
      <c r="AT364" s="6"/>
      <c r="AU364" s="6"/>
      <c r="AV364" s="6"/>
    </row>
    <row r="365" spans="5:48" x14ac:dyDescent="0.2">
      <c r="E365" s="34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  <c r="AH365" s="35"/>
      <c r="AI365" s="35"/>
      <c r="AJ365" s="35"/>
      <c r="AK365" s="35"/>
      <c r="AL365" s="35"/>
      <c r="AM365" s="35"/>
      <c r="AN365" s="35"/>
      <c r="AO365" s="6"/>
      <c r="AP365" s="6"/>
      <c r="AQ365" s="6"/>
      <c r="AR365" s="6"/>
      <c r="AS365" s="6"/>
      <c r="AT365" s="6"/>
      <c r="AU365" s="6"/>
      <c r="AV365" s="6"/>
    </row>
    <row r="366" spans="5:48" x14ac:dyDescent="0.2">
      <c r="E366" s="34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  <c r="AH366" s="35"/>
      <c r="AI366" s="35"/>
      <c r="AJ366" s="35"/>
      <c r="AK366" s="35"/>
      <c r="AL366" s="35"/>
      <c r="AM366" s="35"/>
      <c r="AN366" s="35"/>
      <c r="AO366" s="6"/>
      <c r="AP366" s="6"/>
      <c r="AQ366" s="6"/>
      <c r="AR366" s="6"/>
      <c r="AS366" s="6"/>
      <c r="AT366" s="6"/>
      <c r="AU366" s="6"/>
      <c r="AV366" s="6"/>
    </row>
    <row r="367" spans="5:48" x14ac:dyDescent="0.2">
      <c r="E367" s="34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5"/>
      <c r="AI367" s="35"/>
      <c r="AJ367" s="35"/>
      <c r="AK367" s="35"/>
      <c r="AL367" s="35"/>
      <c r="AM367" s="35"/>
      <c r="AN367" s="35"/>
      <c r="AO367" s="6"/>
      <c r="AP367" s="6"/>
      <c r="AQ367" s="6"/>
      <c r="AR367" s="6"/>
      <c r="AS367" s="6"/>
      <c r="AT367" s="6"/>
      <c r="AU367" s="6"/>
      <c r="AV367" s="6"/>
    </row>
    <row r="368" spans="5:48" x14ac:dyDescent="0.2">
      <c r="E368" s="34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5"/>
      <c r="AI368" s="35"/>
      <c r="AJ368" s="35"/>
      <c r="AK368" s="35"/>
      <c r="AL368" s="35"/>
      <c r="AM368" s="35"/>
      <c r="AN368" s="35"/>
      <c r="AO368" s="6"/>
      <c r="AP368" s="6"/>
      <c r="AQ368" s="6"/>
      <c r="AR368" s="6"/>
      <c r="AS368" s="6"/>
      <c r="AT368" s="6"/>
      <c r="AU368" s="6"/>
      <c r="AV368" s="6"/>
    </row>
    <row r="369" spans="5:48" x14ac:dyDescent="0.2">
      <c r="E369" s="34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  <c r="AH369" s="35"/>
      <c r="AI369" s="35"/>
      <c r="AJ369" s="35"/>
      <c r="AK369" s="35"/>
      <c r="AL369" s="35"/>
      <c r="AM369" s="35"/>
      <c r="AN369" s="35"/>
      <c r="AO369" s="6"/>
      <c r="AP369" s="6"/>
      <c r="AQ369" s="6"/>
      <c r="AR369" s="6"/>
      <c r="AS369" s="6"/>
      <c r="AT369" s="6"/>
      <c r="AU369" s="6"/>
      <c r="AV369" s="6"/>
    </row>
    <row r="370" spans="5:48" x14ac:dyDescent="0.2">
      <c r="E370" s="34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5"/>
      <c r="AI370" s="35"/>
      <c r="AJ370" s="35"/>
      <c r="AK370" s="35"/>
      <c r="AL370" s="35"/>
      <c r="AM370" s="35"/>
      <c r="AN370" s="35"/>
      <c r="AO370" s="6"/>
      <c r="AP370" s="6"/>
      <c r="AQ370" s="6"/>
      <c r="AR370" s="6"/>
      <c r="AS370" s="6"/>
      <c r="AT370" s="6"/>
      <c r="AU370" s="6"/>
      <c r="AV370" s="6"/>
    </row>
    <row r="371" spans="5:48" x14ac:dyDescent="0.2">
      <c r="E371" s="34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5"/>
      <c r="AI371" s="35"/>
      <c r="AJ371" s="35"/>
      <c r="AK371" s="35"/>
      <c r="AL371" s="35"/>
      <c r="AM371" s="35"/>
      <c r="AN371" s="35"/>
      <c r="AO371" s="6"/>
      <c r="AP371" s="6"/>
      <c r="AQ371" s="6"/>
      <c r="AR371" s="6"/>
      <c r="AS371" s="6"/>
      <c r="AT371" s="6"/>
      <c r="AU371" s="6"/>
      <c r="AV371" s="6"/>
    </row>
    <row r="372" spans="5:48" x14ac:dyDescent="0.2">
      <c r="E372" s="34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  <c r="AI372" s="35"/>
      <c r="AJ372" s="35"/>
      <c r="AK372" s="35"/>
      <c r="AL372" s="35"/>
      <c r="AM372" s="35"/>
      <c r="AN372" s="35"/>
      <c r="AO372" s="6"/>
      <c r="AP372" s="6"/>
      <c r="AQ372" s="6"/>
      <c r="AR372" s="6"/>
      <c r="AS372" s="6"/>
      <c r="AT372" s="6"/>
      <c r="AU372" s="6"/>
      <c r="AV372" s="6"/>
    </row>
    <row r="373" spans="5:48" x14ac:dyDescent="0.2">
      <c r="E373" s="34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  <c r="AH373" s="35"/>
      <c r="AI373" s="35"/>
      <c r="AJ373" s="35"/>
      <c r="AK373" s="35"/>
      <c r="AL373" s="35"/>
      <c r="AM373" s="35"/>
      <c r="AN373" s="35"/>
      <c r="AO373" s="6"/>
      <c r="AP373" s="6"/>
      <c r="AQ373" s="6"/>
      <c r="AR373" s="6"/>
      <c r="AS373" s="6"/>
      <c r="AT373" s="6"/>
      <c r="AU373" s="6"/>
      <c r="AV373" s="6"/>
    </row>
    <row r="374" spans="5:48" x14ac:dyDescent="0.2">
      <c r="E374" s="34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5"/>
      <c r="AI374" s="35"/>
      <c r="AJ374" s="35"/>
      <c r="AK374" s="35"/>
      <c r="AL374" s="35"/>
      <c r="AM374" s="35"/>
      <c r="AN374" s="35"/>
      <c r="AO374" s="6"/>
      <c r="AP374" s="6"/>
      <c r="AQ374" s="6"/>
      <c r="AR374" s="6"/>
      <c r="AS374" s="6"/>
      <c r="AT374" s="6"/>
      <c r="AU374" s="6"/>
      <c r="AV374" s="6"/>
    </row>
    <row r="375" spans="5:48" x14ac:dyDescent="0.2">
      <c r="E375" s="34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  <c r="AH375" s="35"/>
      <c r="AI375" s="35"/>
      <c r="AJ375" s="35"/>
      <c r="AK375" s="35"/>
      <c r="AL375" s="35"/>
      <c r="AM375" s="35"/>
      <c r="AN375" s="35"/>
      <c r="AO375" s="6"/>
      <c r="AP375" s="6"/>
      <c r="AQ375" s="6"/>
      <c r="AR375" s="6"/>
      <c r="AS375" s="6"/>
      <c r="AT375" s="6"/>
      <c r="AU375" s="6"/>
      <c r="AV375" s="6"/>
    </row>
    <row r="376" spans="5:48" x14ac:dyDescent="0.2">
      <c r="E376" s="34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  <c r="AH376" s="35"/>
      <c r="AI376" s="35"/>
      <c r="AJ376" s="35"/>
      <c r="AK376" s="35"/>
      <c r="AL376" s="35"/>
      <c r="AM376" s="35"/>
      <c r="AN376" s="35"/>
      <c r="AO376" s="6"/>
      <c r="AP376" s="6"/>
      <c r="AQ376" s="6"/>
      <c r="AR376" s="6"/>
      <c r="AS376" s="6"/>
      <c r="AT376" s="6"/>
      <c r="AU376" s="6"/>
      <c r="AV376" s="6"/>
    </row>
    <row r="377" spans="5:48" x14ac:dyDescent="0.2">
      <c r="E377" s="34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  <c r="AH377" s="35"/>
      <c r="AI377" s="35"/>
      <c r="AJ377" s="35"/>
      <c r="AK377" s="35"/>
      <c r="AL377" s="35"/>
      <c r="AM377" s="35"/>
      <c r="AN377" s="35"/>
      <c r="AO377" s="6"/>
      <c r="AP377" s="6"/>
      <c r="AQ377" s="6"/>
      <c r="AR377" s="6"/>
      <c r="AS377" s="6"/>
      <c r="AT377" s="6"/>
      <c r="AU377" s="6"/>
      <c r="AV377" s="6"/>
    </row>
    <row r="378" spans="5:48" x14ac:dyDescent="0.2">
      <c r="E378" s="34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  <c r="AH378" s="35"/>
      <c r="AI378" s="35"/>
      <c r="AJ378" s="35"/>
      <c r="AK378" s="35"/>
      <c r="AL378" s="35"/>
      <c r="AM378" s="35"/>
      <c r="AN378" s="35"/>
      <c r="AO378" s="6"/>
      <c r="AP378" s="6"/>
      <c r="AQ378" s="6"/>
      <c r="AR378" s="6"/>
      <c r="AS378" s="6"/>
      <c r="AT378" s="6"/>
      <c r="AU378" s="6"/>
      <c r="AV378" s="6"/>
    </row>
    <row r="379" spans="5:48" x14ac:dyDescent="0.2">
      <c r="E379" s="34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  <c r="AH379" s="35"/>
      <c r="AI379" s="35"/>
      <c r="AJ379" s="35"/>
      <c r="AK379" s="35"/>
      <c r="AL379" s="35"/>
      <c r="AM379" s="35"/>
      <c r="AN379" s="35"/>
      <c r="AO379" s="6"/>
      <c r="AP379" s="6"/>
      <c r="AQ379" s="6"/>
      <c r="AR379" s="6"/>
      <c r="AS379" s="6"/>
      <c r="AT379" s="6"/>
      <c r="AU379" s="6"/>
      <c r="AV379" s="6"/>
    </row>
    <row r="380" spans="5:48" x14ac:dyDescent="0.2">
      <c r="E380" s="34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5"/>
      <c r="AI380" s="35"/>
      <c r="AJ380" s="35"/>
      <c r="AK380" s="35"/>
      <c r="AL380" s="35"/>
      <c r="AM380" s="35"/>
      <c r="AN380" s="35"/>
      <c r="AO380" s="6"/>
      <c r="AP380" s="6"/>
      <c r="AQ380" s="6"/>
      <c r="AR380" s="6"/>
      <c r="AS380" s="6"/>
      <c r="AT380" s="6"/>
      <c r="AU380" s="6"/>
      <c r="AV380" s="6"/>
    </row>
    <row r="381" spans="5:48" x14ac:dyDescent="0.2">
      <c r="E381" s="34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5"/>
      <c r="AI381" s="35"/>
      <c r="AJ381" s="35"/>
      <c r="AK381" s="35"/>
      <c r="AL381" s="35"/>
      <c r="AM381" s="35"/>
      <c r="AN381" s="35"/>
      <c r="AO381" s="6"/>
      <c r="AP381" s="6"/>
      <c r="AQ381" s="6"/>
      <c r="AR381" s="6"/>
      <c r="AS381" s="6"/>
      <c r="AT381" s="6"/>
      <c r="AU381" s="6"/>
      <c r="AV381" s="6"/>
    </row>
    <row r="382" spans="5:48" x14ac:dyDescent="0.2">
      <c r="E382" s="34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/>
      <c r="AL382" s="35"/>
      <c r="AM382" s="35"/>
      <c r="AN382" s="35"/>
      <c r="AO382" s="6"/>
      <c r="AP382" s="6"/>
      <c r="AQ382" s="6"/>
      <c r="AR382" s="6"/>
      <c r="AS382" s="6"/>
      <c r="AT382" s="6"/>
      <c r="AU382" s="6"/>
      <c r="AV382" s="6"/>
    </row>
    <row r="383" spans="5:48" x14ac:dyDescent="0.2">
      <c r="E383" s="34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5"/>
      <c r="AI383" s="35"/>
      <c r="AJ383" s="35"/>
      <c r="AK383" s="35"/>
      <c r="AL383" s="35"/>
      <c r="AM383" s="35"/>
      <c r="AN383" s="35"/>
      <c r="AO383" s="6"/>
      <c r="AP383" s="6"/>
      <c r="AQ383" s="6"/>
      <c r="AR383" s="6"/>
      <c r="AS383" s="6"/>
      <c r="AT383" s="6"/>
      <c r="AU383" s="6"/>
      <c r="AV383" s="6"/>
    </row>
    <row r="384" spans="5:48" x14ac:dyDescent="0.2">
      <c r="E384" s="34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  <c r="AH384" s="35"/>
      <c r="AI384" s="35"/>
      <c r="AJ384" s="35"/>
      <c r="AK384" s="35"/>
      <c r="AL384" s="35"/>
      <c r="AM384" s="35"/>
      <c r="AN384" s="35"/>
      <c r="AO384" s="6"/>
      <c r="AP384" s="6"/>
      <c r="AQ384" s="6"/>
      <c r="AR384" s="6"/>
      <c r="AS384" s="6"/>
      <c r="AT384" s="6"/>
      <c r="AU384" s="6"/>
      <c r="AV384" s="6"/>
    </row>
    <row r="385" spans="5:48" x14ac:dyDescent="0.2">
      <c r="E385" s="34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5"/>
      <c r="AI385" s="35"/>
      <c r="AJ385" s="35"/>
      <c r="AK385" s="35"/>
      <c r="AL385" s="35"/>
      <c r="AM385" s="35"/>
      <c r="AN385" s="35"/>
      <c r="AO385" s="6"/>
      <c r="AP385" s="6"/>
      <c r="AQ385" s="6"/>
      <c r="AR385" s="6"/>
      <c r="AS385" s="6"/>
      <c r="AT385" s="6"/>
      <c r="AU385" s="6"/>
      <c r="AV385" s="6"/>
    </row>
    <row r="386" spans="5:48" x14ac:dyDescent="0.2">
      <c r="E386" s="34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6"/>
      <c r="AP386" s="6"/>
      <c r="AQ386" s="6"/>
      <c r="AR386" s="6"/>
      <c r="AS386" s="6"/>
      <c r="AT386" s="6"/>
      <c r="AU386" s="6"/>
      <c r="AV386" s="6"/>
    </row>
    <row r="387" spans="5:48" x14ac:dyDescent="0.2">
      <c r="E387" s="34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  <c r="AO387" s="6"/>
      <c r="AP387" s="6"/>
      <c r="AQ387" s="6"/>
      <c r="AR387" s="6"/>
      <c r="AS387" s="6"/>
      <c r="AT387" s="6"/>
      <c r="AU387" s="6"/>
      <c r="AV387" s="6"/>
    </row>
    <row r="388" spans="5:48" x14ac:dyDescent="0.2">
      <c r="E388" s="34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5"/>
      <c r="AI388" s="35"/>
      <c r="AJ388" s="35"/>
      <c r="AK388" s="35"/>
      <c r="AL388" s="35"/>
      <c r="AM388" s="35"/>
      <c r="AN388" s="35"/>
      <c r="AO388" s="6"/>
      <c r="AP388" s="6"/>
      <c r="AQ388" s="6"/>
      <c r="AR388" s="6"/>
      <c r="AS388" s="6"/>
      <c r="AT388" s="6"/>
      <c r="AU388" s="6"/>
      <c r="AV388" s="6"/>
    </row>
    <row r="389" spans="5:48" x14ac:dyDescent="0.2">
      <c r="E389" s="34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5"/>
      <c r="AI389" s="35"/>
      <c r="AJ389" s="35"/>
      <c r="AK389" s="35"/>
      <c r="AL389" s="35"/>
      <c r="AM389" s="35"/>
      <c r="AN389" s="35"/>
      <c r="AO389" s="6"/>
      <c r="AP389" s="6"/>
      <c r="AQ389" s="6"/>
      <c r="AR389" s="6"/>
      <c r="AS389" s="6"/>
      <c r="AT389" s="6"/>
      <c r="AU389" s="6"/>
      <c r="AV389" s="6"/>
    </row>
    <row r="390" spans="5:48" x14ac:dyDescent="0.2">
      <c r="E390" s="34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5"/>
      <c r="AI390" s="35"/>
      <c r="AJ390" s="35"/>
      <c r="AK390" s="35"/>
      <c r="AL390" s="35"/>
      <c r="AM390" s="35"/>
      <c r="AN390" s="35"/>
      <c r="AO390" s="6"/>
      <c r="AP390" s="6"/>
      <c r="AQ390" s="6"/>
      <c r="AR390" s="6"/>
      <c r="AS390" s="6"/>
      <c r="AT390" s="6"/>
      <c r="AU390" s="6"/>
      <c r="AV390" s="6"/>
    </row>
    <row r="391" spans="5:48" x14ac:dyDescent="0.2">
      <c r="E391" s="34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  <c r="AI391" s="35"/>
      <c r="AJ391" s="35"/>
      <c r="AK391" s="35"/>
      <c r="AL391" s="35"/>
      <c r="AM391" s="35"/>
      <c r="AN391" s="35"/>
      <c r="AO391" s="6"/>
      <c r="AP391" s="6"/>
      <c r="AQ391" s="6"/>
      <c r="AR391" s="6"/>
      <c r="AS391" s="6"/>
      <c r="AT391" s="6"/>
      <c r="AU391" s="6"/>
      <c r="AV391" s="6"/>
    </row>
    <row r="392" spans="5:48" x14ac:dyDescent="0.2">
      <c r="E392" s="34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  <c r="AI392" s="35"/>
      <c r="AJ392" s="35"/>
      <c r="AK392" s="35"/>
      <c r="AL392" s="35"/>
      <c r="AM392" s="35"/>
      <c r="AN392" s="35"/>
      <c r="AO392" s="6"/>
      <c r="AP392" s="6"/>
      <c r="AQ392" s="6"/>
      <c r="AR392" s="6"/>
      <c r="AS392" s="6"/>
      <c r="AT392" s="6"/>
      <c r="AU392" s="6"/>
      <c r="AV392" s="6"/>
    </row>
    <row r="393" spans="5:48" x14ac:dyDescent="0.2">
      <c r="E393" s="34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5"/>
      <c r="AI393" s="35"/>
      <c r="AJ393" s="35"/>
      <c r="AK393" s="35"/>
      <c r="AL393" s="35"/>
      <c r="AM393" s="35"/>
      <c r="AN393" s="35"/>
      <c r="AO393" s="6"/>
      <c r="AP393" s="6"/>
      <c r="AQ393" s="6"/>
      <c r="AR393" s="6"/>
      <c r="AS393" s="6"/>
      <c r="AT393" s="6"/>
      <c r="AU393" s="6"/>
      <c r="AV393" s="6"/>
    </row>
    <row r="394" spans="5:48" x14ac:dyDescent="0.2">
      <c r="E394" s="34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  <c r="AH394" s="35"/>
      <c r="AI394" s="35"/>
      <c r="AJ394" s="35"/>
      <c r="AK394" s="35"/>
      <c r="AL394" s="35"/>
      <c r="AM394" s="35"/>
      <c r="AN394" s="35"/>
      <c r="AO394" s="6"/>
      <c r="AP394" s="6"/>
      <c r="AQ394" s="6"/>
      <c r="AR394" s="6"/>
      <c r="AS394" s="6"/>
      <c r="AT394" s="6"/>
      <c r="AU394" s="6"/>
      <c r="AV394" s="6"/>
    </row>
    <row r="395" spans="5:48" x14ac:dyDescent="0.2">
      <c r="E395" s="34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5"/>
      <c r="AI395" s="35"/>
      <c r="AJ395" s="35"/>
      <c r="AK395" s="35"/>
      <c r="AL395" s="35"/>
      <c r="AM395" s="35"/>
      <c r="AN395" s="35"/>
      <c r="AO395" s="6"/>
      <c r="AP395" s="6"/>
      <c r="AQ395" s="6"/>
      <c r="AR395" s="6"/>
      <c r="AS395" s="6"/>
      <c r="AT395" s="6"/>
      <c r="AU395" s="6"/>
      <c r="AV395" s="6"/>
    </row>
    <row r="396" spans="5:48" x14ac:dyDescent="0.2">
      <c r="E396" s="34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5"/>
      <c r="AI396" s="35"/>
      <c r="AJ396" s="35"/>
      <c r="AK396" s="35"/>
      <c r="AL396" s="35"/>
      <c r="AM396" s="35"/>
      <c r="AN396" s="35"/>
      <c r="AO396" s="6"/>
      <c r="AP396" s="6"/>
      <c r="AQ396" s="6"/>
      <c r="AR396" s="6"/>
      <c r="AS396" s="6"/>
      <c r="AT396" s="6"/>
      <c r="AU396" s="6"/>
      <c r="AV396" s="6"/>
    </row>
    <row r="397" spans="5:48" x14ac:dyDescent="0.2">
      <c r="E397" s="34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5"/>
      <c r="AI397" s="35"/>
      <c r="AJ397" s="35"/>
      <c r="AK397" s="35"/>
      <c r="AL397" s="35"/>
      <c r="AM397" s="35"/>
      <c r="AN397" s="35"/>
      <c r="AO397" s="6"/>
      <c r="AP397" s="6"/>
      <c r="AQ397" s="6"/>
      <c r="AR397" s="6"/>
      <c r="AS397" s="6"/>
      <c r="AT397" s="6"/>
      <c r="AU397" s="6"/>
      <c r="AV397" s="6"/>
    </row>
    <row r="398" spans="5:48" x14ac:dyDescent="0.2">
      <c r="E398" s="34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5"/>
      <c r="AI398" s="35"/>
      <c r="AJ398" s="35"/>
      <c r="AK398" s="35"/>
      <c r="AL398" s="35"/>
      <c r="AM398" s="35"/>
      <c r="AN398" s="35"/>
      <c r="AO398" s="6"/>
      <c r="AP398" s="6"/>
      <c r="AQ398" s="6"/>
      <c r="AR398" s="6"/>
      <c r="AS398" s="6"/>
      <c r="AT398" s="6"/>
      <c r="AU398" s="6"/>
      <c r="AV398" s="6"/>
    </row>
    <row r="399" spans="5:48" x14ac:dyDescent="0.2">
      <c r="E399" s="34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5"/>
      <c r="AI399" s="35"/>
      <c r="AJ399" s="35"/>
      <c r="AK399" s="35"/>
      <c r="AL399" s="35"/>
      <c r="AM399" s="35"/>
      <c r="AN399" s="35"/>
      <c r="AO399" s="6"/>
      <c r="AP399" s="6"/>
      <c r="AQ399" s="6"/>
      <c r="AR399" s="6"/>
      <c r="AS399" s="6"/>
      <c r="AT399" s="6"/>
      <c r="AU399" s="6"/>
      <c r="AV399" s="6"/>
    </row>
    <row r="400" spans="5:48" x14ac:dyDescent="0.2">
      <c r="E400" s="34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5"/>
      <c r="AI400" s="35"/>
      <c r="AJ400" s="35"/>
      <c r="AK400" s="35"/>
      <c r="AL400" s="35"/>
      <c r="AM400" s="35"/>
      <c r="AN400" s="35"/>
      <c r="AO400" s="6"/>
      <c r="AP400" s="6"/>
      <c r="AQ400" s="6"/>
      <c r="AR400" s="6"/>
      <c r="AS400" s="6"/>
      <c r="AT400" s="6"/>
      <c r="AU400" s="6"/>
      <c r="AV400" s="6"/>
    </row>
    <row r="401" spans="5:48" x14ac:dyDescent="0.2">
      <c r="E401" s="34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5"/>
      <c r="AI401" s="35"/>
      <c r="AJ401" s="35"/>
      <c r="AK401" s="35"/>
      <c r="AL401" s="35"/>
      <c r="AM401" s="35"/>
      <c r="AN401" s="35"/>
      <c r="AO401" s="6"/>
      <c r="AP401" s="6"/>
      <c r="AQ401" s="6"/>
      <c r="AR401" s="6"/>
      <c r="AS401" s="6"/>
      <c r="AT401" s="6"/>
      <c r="AU401" s="6"/>
      <c r="AV401" s="6"/>
    </row>
    <row r="402" spans="5:48" x14ac:dyDescent="0.2">
      <c r="E402" s="34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5"/>
      <c r="AI402" s="35"/>
      <c r="AJ402" s="35"/>
      <c r="AK402" s="35"/>
      <c r="AL402" s="35"/>
      <c r="AM402" s="35"/>
      <c r="AN402" s="35"/>
      <c r="AO402" s="6"/>
      <c r="AP402" s="6"/>
      <c r="AQ402" s="6"/>
      <c r="AR402" s="6"/>
      <c r="AS402" s="6"/>
      <c r="AT402" s="6"/>
      <c r="AU402" s="6"/>
      <c r="AV402" s="6"/>
    </row>
    <row r="403" spans="5:48" x14ac:dyDescent="0.2">
      <c r="E403" s="34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  <c r="AI403" s="35"/>
      <c r="AJ403" s="35"/>
      <c r="AK403" s="35"/>
      <c r="AL403" s="35"/>
      <c r="AM403" s="35"/>
      <c r="AN403" s="35"/>
      <c r="AO403" s="6"/>
      <c r="AP403" s="6"/>
      <c r="AQ403" s="6"/>
      <c r="AR403" s="6"/>
      <c r="AS403" s="6"/>
      <c r="AT403" s="6"/>
      <c r="AU403" s="6"/>
      <c r="AV403" s="6"/>
    </row>
    <row r="404" spans="5:48" x14ac:dyDescent="0.2">
      <c r="E404" s="34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5"/>
      <c r="AI404" s="35"/>
      <c r="AJ404" s="35"/>
      <c r="AK404" s="35"/>
      <c r="AL404" s="35"/>
      <c r="AM404" s="35"/>
      <c r="AN404" s="35"/>
      <c r="AO404" s="6"/>
      <c r="AP404" s="6"/>
      <c r="AQ404" s="6"/>
      <c r="AR404" s="6"/>
      <c r="AS404" s="6"/>
      <c r="AT404" s="6"/>
      <c r="AU404" s="6"/>
      <c r="AV404" s="6"/>
    </row>
    <row r="405" spans="5:48" x14ac:dyDescent="0.2">
      <c r="E405" s="34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5"/>
      <c r="AI405" s="35"/>
      <c r="AJ405" s="35"/>
      <c r="AK405" s="35"/>
      <c r="AL405" s="35"/>
      <c r="AM405" s="35"/>
      <c r="AN405" s="35"/>
      <c r="AO405" s="6"/>
      <c r="AP405" s="6"/>
      <c r="AQ405" s="6"/>
      <c r="AR405" s="6"/>
      <c r="AS405" s="6"/>
      <c r="AT405" s="6"/>
      <c r="AU405" s="6"/>
      <c r="AV405" s="6"/>
    </row>
    <row r="406" spans="5:48" x14ac:dyDescent="0.2">
      <c r="E406" s="34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  <c r="AH406" s="35"/>
      <c r="AI406" s="35"/>
      <c r="AJ406" s="35"/>
      <c r="AK406" s="35"/>
      <c r="AL406" s="35"/>
      <c r="AM406" s="35"/>
      <c r="AN406" s="35"/>
      <c r="AO406" s="6"/>
      <c r="AP406" s="6"/>
      <c r="AQ406" s="6"/>
      <c r="AR406" s="6"/>
      <c r="AS406" s="6"/>
      <c r="AT406" s="6"/>
      <c r="AU406" s="6"/>
      <c r="AV406" s="6"/>
    </row>
    <row r="407" spans="5:48" x14ac:dyDescent="0.2">
      <c r="E407" s="34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5"/>
      <c r="AI407" s="35"/>
      <c r="AJ407" s="35"/>
      <c r="AK407" s="35"/>
      <c r="AL407" s="35"/>
      <c r="AM407" s="35"/>
      <c r="AN407" s="35"/>
      <c r="AO407" s="6"/>
      <c r="AP407" s="6"/>
      <c r="AQ407" s="6"/>
      <c r="AR407" s="6"/>
      <c r="AS407" s="6"/>
      <c r="AT407" s="6"/>
      <c r="AU407" s="6"/>
      <c r="AV407" s="6"/>
    </row>
    <row r="408" spans="5:48" x14ac:dyDescent="0.2">
      <c r="E408" s="34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  <c r="AI408" s="35"/>
      <c r="AJ408" s="35"/>
      <c r="AK408" s="35"/>
      <c r="AL408" s="35"/>
      <c r="AM408" s="35"/>
      <c r="AN408" s="35"/>
      <c r="AO408" s="6"/>
      <c r="AP408" s="6"/>
      <c r="AQ408" s="6"/>
      <c r="AR408" s="6"/>
      <c r="AS408" s="6"/>
      <c r="AT408" s="6"/>
      <c r="AU408" s="6"/>
      <c r="AV408" s="6"/>
    </row>
    <row r="409" spans="5:48" x14ac:dyDescent="0.2">
      <c r="E409" s="34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  <c r="AH409" s="35"/>
      <c r="AI409" s="35"/>
      <c r="AJ409" s="35"/>
      <c r="AK409" s="35"/>
      <c r="AL409" s="35"/>
      <c r="AM409" s="35"/>
      <c r="AN409" s="35"/>
      <c r="AO409" s="6"/>
      <c r="AP409" s="6"/>
      <c r="AQ409" s="6"/>
      <c r="AR409" s="6"/>
      <c r="AS409" s="6"/>
      <c r="AT409" s="6"/>
      <c r="AU409" s="6"/>
      <c r="AV409" s="6"/>
    </row>
    <row r="410" spans="5:48" x14ac:dyDescent="0.2">
      <c r="E410" s="34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  <c r="AH410" s="35"/>
      <c r="AI410" s="35"/>
      <c r="AJ410" s="35"/>
      <c r="AK410" s="35"/>
      <c r="AL410" s="35"/>
      <c r="AM410" s="35"/>
      <c r="AN410" s="35"/>
      <c r="AO410" s="6"/>
      <c r="AP410" s="6"/>
      <c r="AQ410" s="6"/>
      <c r="AR410" s="6"/>
      <c r="AS410" s="6"/>
      <c r="AT410" s="6"/>
      <c r="AU410" s="6"/>
      <c r="AV410" s="6"/>
    </row>
    <row r="411" spans="5:48" x14ac:dyDescent="0.2">
      <c r="E411" s="34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  <c r="AH411" s="35"/>
      <c r="AI411" s="35"/>
      <c r="AJ411" s="35"/>
      <c r="AK411" s="35"/>
      <c r="AL411" s="35"/>
      <c r="AM411" s="35"/>
      <c r="AN411" s="35"/>
      <c r="AO411" s="6"/>
      <c r="AP411" s="6"/>
      <c r="AQ411" s="6"/>
      <c r="AR411" s="6"/>
      <c r="AS411" s="6"/>
      <c r="AT411" s="6"/>
      <c r="AU411" s="6"/>
      <c r="AV411" s="6"/>
    </row>
    <row r="412" spans="5:48" x14ac:dyDescent="0.2">
      <c r="E412" s="34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  <c r="AH412" s="35"/>
      <c r="AI412" s="35"/>
      <c r="AJ412" s="35"/>
      <c r="AK412" s="35"/>
      <c r="AL412" s="35"/>
      <c r="AM412" s="35"/>
      <c r="AN412" s="35"/>
      <c r="AO412" s="6"/>
      <c r="AP412" s="6"/>
      <c r="AQ412" s="6"/>
      <c r="AR412" s="6"/>
      <c r="AS412" s="6"/>
      <c r="AT412" s="6"/>
      <c r="AU412" s="6"/>
      <c r="AV412" s="6"/>
    </row>
    <row r="413" spans="5:48" x14ac:dyDescent="0.2">
      <c r="E413" s="34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  <c r="AH413" s="35"/>
      <c r="AI413" s="35"/>
      <c r="AJ413" s="35"/>
      <c r="AK413" s="35"/>
      <c r="AL413" s="35"/>
      <c r="AM413" s="35"/>
      <c r="AN413" s="35"/>
      <c r="AO413" s="6"/>
      <c r="AP413" s="6"/>
      <c r="AQ413" s="6"/>
      <c r="AR413" s="6"/>
      <c r="AS413" s="6"/>
      <c r="AT413" s="6"/>
      <c r="AU413" s="6"/>
      <c r="AV413" s="6"/>
    </row>
    <row r="414" spans="5:48" x14ac:dyDescent="0.2">
      <c r="E414" s="34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  <c r="AH414" s="35"/>
      <c r="AI414" s="35"/>
      <c r="AJ414" s="35"/>
      <c r="AK414" s="35"/>
      <c r="AL414" s="35"/>
      <c r="AM414" s="35"/>
      <c r="AN414" s="35"/>
      <c r="AO414" s="6"/>
      <c r="AP414" s="6"/>
      <c r="AQ414" s="6"/>
      <c r="AR414" s="6"/>
      <c r="AS414" s="6"/>
      <c r="AT414" s="6"/>
      <c r="AU414" s="6"/>
      <c r="AV414" s="6"/>
    </row>
    <row r="415" spans="5:48" x14ac:dyDescent="0.2">
      <c r="E415" s="34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  <c r="AH415" s="35"/>
      <c r="AI415" s="35"/>
      <c r="AJ415" s="35"/>
      <c r="AK415" s="35"/>
      <c r="AL415" s="35"/>
      <c r="AM415" s="35"/>
      <c r="AN415" s="35"/>
      <c r="AO415" s="6"/>
      <c r="AP415" s="6"/>
      <c r="AQ415" s="6"/>
      <c r="AR415" s="6"/>
      <c r="AS415" s="6"/>
      <c r="AT415" s="6"/>
      <c r="AU415" s="6"/>
      <c r="AV415" s="6"/>
    </row>
    <row r="416" spans="5:48" x14ac:dyDescent="0.2">
      <c r="E416" s="34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  <c r="AG416" s="35"/>
      <c r="AH416" s="35"/>
      <c r="AI416" s="35"/>
      <c r="AJ416" s="35"/>
      <c r="AK416" s="35"/>
      <c r="AL416" s="35"/>
      <c r="AM416" s="35"/>
      <c r="AN416" s="35"/>
      <c r="AO416" s="6"/>
      <c r="AP416" s="6"/>
      <c r="AQ416" s="6"/>
      <c r="AR416" s="6"/>
      <c r="AS416" s="6"/>
      <c r="AT416" s="6"/>
      <c r="AU416" s="6"/>
      <c r="AV416" s="6"/>
    </row>
    <row r="417" spans="5:48" x14ac:dyDescent="0.2">
      <c r="E417" s="34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  <c r="AH417" s="35"/>
      <c r="AI417" s="35"/>
      <c r="AJ417" s="35"/>
      <c r="AK417" s="35"/>
      <c r="AL417" s="35"/>
      <c r="AM417" s="35"/>
      <c r="AN417" s="35"/>
      <c r="AO417" s="6"/>
      <c r="AP417" s="6"/>
      <c r="AQ417" s="6"/>
      <c r="AR417" s="6"/>
      <c r="AS417" s="6"/>
      <c r="AT417" s="6"/>
      <c r="AU417" s="6"/>
      <c r="AV417" s="6"/>
    </row>
    <row r="418" spans="5:48" x14ac:dyDescent="0.2">
      <c r="E418" s="34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  <c r="AH418" s="35"/>
      <c r="AI418" s="35"/>
      <c r="AJ418" s="35"/>
      <c r="AK418" s="35"/>
      <c r="AL418" s="35"/>
      <c r="AM418" s="35"/>
      <c r="AN418" s="35"/>
      <c r="AO418" s="6"/>
      <c r="AP418" s="6"/>
      <c r="AQ418" s="6"/>
      <c r="AR418" s="6"/>
      <c r="AS418" s="6"/>
      <c r="AT418" s="6"/>
      <c r="AU418" s="6"/>
      <c r="AV418" s="6"/>
    </row>
    <row r="419" spans="5:48" x14ac:dyDescent="0.2">
      <c r="E419" s="34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  <c r="AH419" s="35"/>
      <c r="AI419" s="35"/>
      <c r="AJ419" s="35"/>
      <c r="AK419" s="35"/>
      <c r="AL419" s="35"/>
      <c r="AM419" s="35"/>
      <c r="AN419" s="35"/>
      <c r="AO419" s="6"/>
      <c r="AP419" s="6"/>
      <c r="AQ419" s="6"/>
      <c r="AR419" s="6"/>
      <c r="AS419" s="6"/>
      <c r="AT419" s="6"/>
      <c r="AU419" s="6"/>
      <c r="AV419" s="6"/>
    </row>
    <row r="420" spans="5:48" x14ac:dyDescent="0.2">
      <c r="E420" s="34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  <c r="AH420" s="35"/>
      <c r="AI420" s="35"/>
      <c r="AJ420" s="35"/>
      <c r="AK420" s="35"/>
      <c r="AL420" s="35"/>
      <c r="AM420" s="35"/>
      <c r="AN420" s="35"/>
      <c r="AO420" s="6"/>
      <c r="AP420" s="6"/>
      <c r="AQ420" s="6"/>
      <c r="AR420" s="6"/>
      <c r="AS420" s="6"/>
      <c r="AT420" s="6"/>
      <c r="AU420" s="6"/>
      <c r="AV420" s="6"/>
    </row>
    <row r="421" spans="5:48" x14ac:dyDescent="0.2">
      <c r="E421" s="34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  <c r="AG421" s="35"/>
      <c r="AH421" s="35"/>
      <c r="AI421" s="35"/>
      <c r="AJ421" s="35"/>
      <c r="AK421" s="35"/>
      <c r="AL421" s="35"/>
      <c r="AM421" s="35"/>
      <c r="AN421" s="35"/>
      <c r="AO421" s="6"/>
      <c r="AP421" s="6"/>
      <c r="AQ421" s="6"/>
      <c r="AR421" s="6"/>
      <c r="AS421" s="6"/>
      <c r="AT421" s="6"/>
      <c r="AU421" s="6"/>
      <c r="AV421" s="6"/>
    </row>
    <row r="422" spans="5:48" x14ac:dyDescent="0.2">
      <c r="E422" s="34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  <c r="AH422" s="35"/>
      <c r="AI422" s="35"/>
      <c r="AJ422" s="35"/>
      <c r="AK422" s="35"/>
      <c r="AL422" s="35"/>
      <c r="AM422" s="35"/>
      <c r="AN422" s="35"/>
      <c r="AO422" s="6"/>
      <c r="AP422" s="6"/>
      <c r="AQ422" s="6"/>
      <c r="AR422" s="6"/>
      <c r="AS422" s="6"/>
      <c r="AT422" s="6"/>
      <c r="AU422" s="6"/>
      <c r="AV422" s="6"/>
    </row>
    <row r="423" spans="5:48" x14ac:dyDescent="0.2">
      <c r="E423" s="34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  <c r="AH423" s="35"/>
      <c r="AI423" s="35"/>
      <c r="AJ423" s="35"/>
      <c r="AK423" s="35"/>
      <c r="AL423" s="35"/>
      <c r="AM423" s="35"/>
      <c r="AN423" s="35"/>
      <c r="AO423" s="6"/>
      <c r="AP423" s="6"/>
      <c r="AQ423" s="6"/>
      <c r="AR423" s="6"/>
      <c r="AS423" s="6"/>
      <c r="AT423" s="6"/>
      <c r="AU423" s="6"/>
      <c r="AV423" s="6"/>
    </row>
    <row r="424" spans="5:48" x14ac:dyDescent="0.2">
      <c r="E424" s="34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  <c r="AG424" s="35"/>
      <c r="AH424" s="35"/>
      <c r="AI424" s="35"/>
      <c r="AJ424" s="35"/>
      <c r="AK424" s="35"/>
      <c r="AL424" s="35"/>
      <c r="AM424" s="35"/>
      <c r="AN424" s="35"/>
      <c r="AO424" s="6"/>
      <c r="AP424" s="6"/>
      <c r="AQ424" s="6"/>
      <c r="AR424" s="6"/>
      <c r="AS424" s="6"/>
      <c r="AT424" s="6"/>
      <c r="AU424" s="6"/>
      <c r="AV424" s="6"/>
    </row>
    <row r="425" spans="5:48" x14ac:dyDescent="0.2">
      <c r="E425" s="34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  <c r="AG425" s="35"/>
      <c r="AH425" s="35"/>
      <c r="AI425" s="35"/>
      <c r="AJ425" s="35"/>
      <c r="AK425" s="35"/>
      <c r="AL425" s="35"/>
      <c r="AM425" s="35"/>
      <c r="AN425" s="35"/>
      <c r="AO425" s="6"/>
      <c r="AP425" s="6"/>
      <c r="AQ425" s="6"/>
      <c r="AR425" s="6"/>
      <c r="AS425" s="6"/>
      <c r="AT425" s="6"/>
      <c r="AU425" s="6"/>
      <c r="AV425" s="6"/>
    </row>
    <row r="426" spans="5:48" x14ac:dyDescent="0.2">
      <c r="E426" s="34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  <c r="AH426" s="35"/>
      <c r="AI426" s="35"/>
      <c r="AJ426" s="35"/>
      <c r="AK426" s="35"/>
      <c r="AL426" s="35"/>
      <c r="AM426" s="35"/>
      <c r="AN426" s="35"/>
      <c r="AO426" s="6"/>
      <c r="AP426" s="6"/>
      <c r="AQ426" s="6"/>
      <c r="AR426" s="6"/>
      <c r="AS426" s="6"/>
      <c r="AT426" s="6"/>
      <c r="AU426" s="6"/>
      <c r="AV426" s="6"/>
    </row>
    <row r="427" spans="5:48" x14ac:dyDescent="0.2">
      <c r="E427" s="34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  <c r="AG427" s="35"/>
      <c r="AH427" s="35"/>
      <c r="AI427" s="35"/>
      <c r="AJ427" s="35"/>
      <c r="AK427" s="35"/>
      <c r="AL427" s="35"/>
      <c r="AM427" s="35"/>
      <c r="AN427" s="35"/>
      <c r="AO427" s="6"/>
      <c r="AP427" s="6"/>
      <c r="AQ427" s="6"/>
      <c r="AR427" s="6"/>
      <c r="AS427" s="6"/>
      <c r="AT427" s="6"/>
      <c r="AU427" s="6"/>
      <c r="AV427" s="6"/>
    </row>
    <row r="428" spans="5:48" x14ac:dyDescent="0.2">
      <c r="E428" s="34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  <c r="AH428" s="35"/>
      <c r="AI428" s="35"/>
      <c r="AJ428" s="35"/>
      <c r="AK428" s="35"/>
      <c r="AL428" s="35"/>
      <c r="AM428" s="35"/>
      <c r="AN428" s="35"/>
      <c r="AO428" s="6"/>
      <c r="AP428" s="6"/>
      <c r="AQ428" s="6"/>
      <c r="AR428" s="6"/>
      <c r="AS428" s="6"/>
      <c r="AT428" s="6"/>
      <c r="AU428" s="6"/>
      <c r="AV428" s="6"/>
    </row>
    <row r="429" spans="5:48" x14ac:dyDescent="0.2">
      <c r="E429" s="34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  <c r="AH429" s="35"/>
      <c r="AI429" s="35"/>
      <c r="AJ429" s="35"/>
      <c r="AK429" s="35"/>
      <c r="AL429" s="35"/>
      <c r="AM429" s="35"/>
      <c r="AN429" s="35"/>
      <c r="AO429" s="6"/>
      <c r="AP429" s="6"/>
      <c r="AQ429" s="6"/>
      <c r="AR429" s="6"/>
      <c r="AS429" s="6"/>
      <c r="AT429" s="6"/>
      <c r="AU429" s="6"/>
      <c r="AV429" s="6"/>
    </row>
    <row r="430" spans="5:48" x14ac:dyDescent="0.2">
      <c r="E430" s="34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  <c r="AH430" s="35"/>
      <c r="AI430" s="35"/>
      <c r="AJ430" s="35"/>
      <c r="AK430" s="35"/>
      <c r="AL430" s="35"/>
      <c r="AM430" s="35"/>
      <c r="AN430" s="35"/>
      <c r="AO430" s="6"/>
      <c r="AP430" s="6"/>
      <c r="AQ430" s="6"/>
      <c r="AR430" s="6"/>
      <c r="AS430" s="6"/>
      <c r="AT430" s="6"/>
      <c r="AU430" s="6"/>
      <c r="AV430" s="6"/>
    </row>
    <row r="431" spans="5:48" x14ac:dyDescent="0.2">
      <c r="E431" s="34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  <c r="AH431" s="35"/>
      <c r="AI431" s="35"/>
      <c r="AJ431" s="35"/>
      <c r="AK431" s="35"/>
      <c r="AL431" s="35"/>
      <c r="AM431" s="35"/>
      <c r="AN431" s="35"/>
      <c r="AO431" s="6"/>
      <c r="AP431" s="6"/>
      <c r="AQ431" s="6"/>
      <c r="AR431" s="6"/>
      <c r="AS431" s="6"/>
      <c r="AT431" s="6"/>
      <c r="AU431" s="6"/>
      <c r="AV431" s="6"/>
    </row>
    <row r="432" spans="5:48" x14ac:dyDescent="0.2">
      <c r="E432" s="34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  <c r="AH432" s="35"/>
      <c r="AI432" s="35"/>
      <c r="AJ432" s="35"/>
      <c r="AK432" s="35"/>
      <c r="AL432" s="35"/>
      <c r="AM432" s="35"/>
      <c r="AN432" s="35"/>
      <c r="AO432" s="6"/>
      <c r="AP432" s="6"/>
      <c r="AQ432" s="6"/>
      <c r="AR432" s="6"/>
      <c r="AS432" s="6"/>
      <c r="AT432" s="6"/>
      <c r="AU432" s="6"/>
      <c r="AV432" s="6"/>
    </row>
    <row r="433" spans="5:48" x14ac:dyDescent="0.2">
      <c r="E433" s="34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  <c r="AG433" s="35"/>
      <c r="AH433" s="35"/>
      <c r="AI433" s="35"/>
      <c r="AJ433" s="35"/>
      <c r="AK433" s="35"/>
      <c r="AL433" s="35"/>
      <c r="AM433" s="35"/>
      <c r="AN433" s="35"/>
      <c r="AO433" s="6"/>
      <c r="AP433" s="6"/>
      <c r="AQ433" s="6"/>
      <c r="AR433" s="6"/>
      <c r="AS433" s="6"/>
      <c r="AT433" s="6"/>
      <c r="AU433" s="6"/>
      <c r="AV433" s="6"/>
    </row>
    <row r="434" spans="5:48" x14ac:dyDescent="0.2">
      <c r="E434" s="34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  <c r="AG434" s="35"/>
      <c r="AH434" s="35"/>
      <c r="AI434" s="35"/>
      <c r="AJ434" s="35"/>
      <c r="AK434" s="35"/>
      <c r="AL434" s="35"/>
      <c r="AM434" s="35"/>
      <c r="AN434" s="35"/>
      <c r="AO434" s="6"/>
      <c r="AP434" s="6"/>
      <c r="AQ434" s="6"/>
      <c r="AR434" s="6"/>
      <c r="AS434" s="6"/>
      <c r="AT434" s="6"/>
      <c r="AU434" s="6"/>
      <c r="AV434" s="6"/>
    </row>
    <row r="435" spans="5:48" x14ac:dyDescent="0.2">
      <c r="E435" s="34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  <c r="AG435" s="35"/>
      <c r="AH435" s="35"/>
      <c r="AI435" s="35"/>
      <c r="AJ435" s="35"/>
      <c r="AK435" s="35"/>
      <c r="AL435" s="35"/>
      <c r="AM435" s="35"/>
      <c r="AN435" s="35"/>
      <c r="AO435" s="6"/>
      <c r="AP435" s="6"/>
      <c r="AQ435" s="6"/>
      <c r="AR435" s="6"/>
      <c r="AS435" s="6"/>
      <c r="AT435" s="6"/>
      <c r="AU435" s="6"/>
      <c r="AV435" s="6"/>
    </row>
    <row r="436" spans="5:48" x14ac:dyDescent="0.2">
      <c r="E436" s="34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  <c r="AG436" s="35"/>
      <c r="AH436" s="35"/>
      <c r="AI436" s="35"/>
      <c r="AJ436" s="35"/>
      <c r="AK436" s="35"/>
      <c r="AL436" s="35"/>
      <c r="AM436" s="35"/>
      <c r="AN436" s="35"/>
      <c r="AO436" s="6"/>
      <c r="AP436" s="6"/>
      <c r="AQ436" s="6"/>
      <c r="AR436" s="6"/>
      <c r="AS436" s="6"/>
      <c r="AT436" s="6"/>
      <c r="AU436" s="6"/>
      <c r="AV436" s="6"/>
    </row>
    <row r="437" spans="5:48" x14ac:dyDescent="0.2">
      <c r="E437" s="34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  <c r="AG437" s="35"/>
      <c r="AH437" s="35"/>
      <c r="AI437" s="35"/>
      <c r="AJ437" s="35"/>
      <c r="AK437" s="35"/>
      <c r="AL437" s="35"/>
      <c r="AM437" s="35"/>
      <c r="AN437" s="35"/>
      <c r="AO437" s="6"/>
      <c r="AP437" s="6"/>
      <c r="AQ437" s="6"/>
      <c r="AR437" s="6"/>
      <c r="AS437" s="6"/>
      <c r="AT437" s="6"/>
      <c r="AU437" s="6"/>
      <c r="AV437" s="6"/>
    </row>
    <row r="438" spans="5:48" x14ac:dyDescent="0.2">
      <c r="E438" s="34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  <c r="AG438" s="35"/>
      <c r="AH438" s="35"/>
      <c r="AI438" s="35"/>
      <c r="AJ438" s="35"/>
      <c r="AK438" s="35"/>
      <c r="AL438" s="35"/>
      <c r="AM438" s="35"/>
      <c r="AN438" s="35"/>
      <c r="AO438" s="6"/>
      <c r="AP438" s="6"/>
      <c r="AQ438" s="6"/>
      <c r="AR438" s="6"/>
      <c r="AS438" s="6"/>
      <c r="AT438" s="6"/>
      <c r="AU438" s="6"/>
      <c r="AV438" s="6"/>
    </row>
    <row r="439" spans="5:48" x14ac:dyDescent="0.2">
      <c r="E439" s="34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  <c r="AG439" s="35"/>
      <c r="AH439" s="35"/>
      <c r="AI439" s="35"/>
      <c r="AJ439" s="35"/>
      <c r="AK439" s="35"/>
      <c r="AL439" s="35"/>
      <c r="AM439" s="35"/>
      <c r="AN439" s="35"/>
      <c r="AO439" s="6"/>
      <c r="AP439" s="6"/>
      <c r="AQ439" s="6"/>
      <c r="AR439" s="6"/>
      <c r="AS439" s="6"/>
      <c r="AT439" s="6"/>
      <c r="AU439" s="6"/>
      <c r="AV439" s="6"/>
    </row>
    <row r="440" spans="5:48" x14ac:dyDescent="0.2">
      <c r="E440" s="34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  <c r="AG440" s="35"/>
      <c r="AH440" s="35"/>
      <c r="AI440" s="35"/>
      <c r="AJ440" s="35"/>
      <c r="AK440" s="35"/>
      <c r="AL440" s="35"/>
      <c r="AM440" s="35"/>
      <c r="AN440" s="35"/>
      <c r="AO440" s="6"/>
      <c r="AP440" s="6"/>
      <c r="AQ440" s="6"/>
      <c r="AR440" s="6"/>
      <c r="AS440" s="6"/>
      <c r="AT440" s="6"/>
      <c r="AU440" s="6"/>
      <c r="AV440" s="6"/>
    </row>
    <row r="441" spans="5:48" x14ac:dyDescent="0.2">
      <c r="E441" s="34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  <c r="AG441" s="35"/>
      <c r="AH441" s="35"/>
      <c r="AI441" s="35"/>
      <c r="AJ441" s="35"/>
      <c r="AK441" s="35"/>
      <c r="AL441" s="35"/>
      <c r="AM441" s="35"/>
      <c r="AN441" s="35"/>
      <c r="AO441" s="6"/>
      <c r="AP441" s="6"/>
      <c r="AQ441" s="6"/>
      <c r="AR441" s="6"/>
      <c r="AS441" s="6"/>
      <c r="AT441" s="6"/>
      <c r="AU441" s="6"/>
      <c r="AV441" s="6"/>
    </row>
    <row r="442" spans="5:48" x14ac:dyDescent="0.2">
      <c r="E442" s="34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  <c r="AG442" s="35"/>
      <c r="AH442" s="35"/>
      <c r="AI442" s="35"/>
      <c r="AJ442" s="35"/>
      <c r="AK442" s="35"/>
      <c r="AL442" s="35"/>
      <c r="AM442" s="35"/>
      <c r="AN442" s="35"/>
      <c r="AO442" s="6"/>
      <c r="AP442" s="6"/>
      <c r="AQ442" s="6"/>
      <c r="AR442" s="6"/>
      <c r="AS442" s="6"/>
      <c r="AT442" s="6"/>
      <c r="AU442" s="6"/>
      <c r="AV442" s="6"/>
    </row>
    <row r="443" spans="5:48" x14ac:dyDescent="0.2">
      <c r="E443" s="34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  <c r="AG443" s="35"/>
      <c r="AH443" s="35"/>
      <c r="AI443" s="35"/>
      <c r="AJ443" s="35"/>
      <c r="AK443" s="35"/>
      <c r="AL443" s="35"/>
      <c r="AM443" s="35"/>
      <c r="AN443" s="35"/>
      <c r="AO443" s="6"/>
      <c r="AP443" s="6"/>
      <c r="AQ443" s="6"/>
      <c r="AR443" s="6"/>
      <c r="AS443" s="6"/>
      <c r="AT443" s="6"/>
      <c r="AU443" s="6"/>
      <c r="AV443" s="6"/>
    </row>
    <row r="444" spans="5:48" x14ac:dyDescent="0.2">
      <c r="E444" s="34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  <c r="AG444" s="35"/>
      <c r="AH444" s="35"/>
      <c r="AI444" s="35"/>
      <c r="AJ444" s="35"/>
      <c r="AK444" s="35"/>
      <c r="AL444" s="35"/>
      <c r="AM444" s="35"/>
      <c r="AN444" s="35"/>
      <c r="AO444" s="6"/>
      <c r="AP444" s="6"/>
      <c r="AQ444" s="6"/>
      <c r="AR444" s="6"/>
      <c r="AS444" s="6"/>
      <c r="AT444" s="6"/>
      <c r="AU444" s="6"/>
      <c r="AV444" s="6"/>
    </row>
    <row r="445" spans="5:48" x14ac:dyDescent="0.2">
      <c r="E445" s="34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  <c r="AG445" s="35"/>
      <c r="AH445" s="35"/>
      <c r="AI445" s="35"/>
      <c r="AJ445" s="35"/>
      <c r="AK445" s="35"/>
      <c r="AL445" s="35"/>
      <c r="AM445" s="35"/>
      <c r="AN445" s="35"/>
      <c r="AO445" s="6"/>
      <c r="AP445" s="6"/>
      <c r="AQ445" s="6"/>
      <c r="AR445" s="6"/>
      <c r="AS445" s="6"/>
      <c r="AT445" s="6"/>
      <c r="AU445" s="6"/>
      <c r="AV445" s="6"/>
    </row>
    <row r="446" spans="5:48" x14ac:dyDescent="0.2">
      <c r="E446" s="34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/>
      <c r="AG446" s="35"/>
      <c r="AH446" s="35"/>
      <c r="AI446" s="35"/>
      <c r="AJ446" s="35"/>
      <c r="AK446" s="35"/>
      <c r="AL446" s="35"/>
      <c r="AM446" s="35"/>
      <c r="AN446" s="35"/>
      <c r="AO446" s="6"/>
      <c r="AP446" s="6"/>
      <c r="AQ446" s="6"/>
      <c r="AR446" s="6"/>
      <c r="AS446" s="6"/>
      <c r="AT446" s="6"/>
      <c r="AU446" s="6"/>
      <c r="AV446" s="6"/>
    </row>
    <row r="447" spans="5:48" x14ac:dyDescent="0.2">
      <c r="E447" s="34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/>
      <c r="AG447" s="35"/>
      <c r="AH447" s="35"/>
      <c r="AI447" s="35"/>
      <c r="AJ447" s="35"/>
      <c r="AK447" s="35"/>
      <c r="AL447" s="35"/>
      <c r="AM447" s="35"/>
      <c r="AN447" s="35"/>
      <c r="AO447" s="6"/>
      <c r="AP447" s="6"/>
      <c r="AQ447" s="6"/>
      <c r="AR447" s="6"/>
      <c r="AS447" s="6"/>
      <c r="AT447" s="6"/>
      <c r="AU447" s="6"/>
      <c r="AV447" s="6"/>
    </row>
    <row r="448" spans="5:48" x14ac:dyDescent="0.2">
      <c r="E448" s="34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  <c r="AH448" s="35"/>
      <c r="AI448" s="35"/>
      <c r="AJ448" s="35"/>
      <c r="AK448" s="35"/>
      <c r="AL448" s="35"/>
      <c r="AM448" s="35"/>
      <c r="AN448" s="35"/>
      <c r="AO448" s="6"/>
      <c r="AP448" s="6"/>
      <c r="AQ448" s="6"/>
      <c r="AR448" s="6"/>
      <c r="AS448" s="6"/>
      <c r="AT448" s="6"/>
      <c r="AU448" s="6"/>
      <c r="AV448" s="6"/>
    </row>
    <row r="449" spans="5:48" x14ac:dyDescent="0.2">
      <c r="E449" s="34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/>
      <c r="AG449" s="35"/>
      <c r="AH449" s="35"/>
      <c r="AI449" s="35"/>
      <c r="AJ449" s="35"/>
      <c r="AK449" s="35"/>
      <c r="AL449" s="35"/>
      <c r="AM449" s="35"/>
      <c r="AN449" s="35"/>
      <c r="AO449" s="6"/>
      <c r="AP449" s="6"/>
      <c r="AQ449" s="6"/>
      <c r="AR449" s="6"/>
      <c r="AS449" s="6"/>
      <c r="AT449" s="6"/>
      <c r="AU449" s="6"/>
      <c r="AV449" s="6"/>
    </row>
    <row r="450" spans="5:48" x14ac:dyDescent="0.2">
      <c r="E450" s="34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  <c r="AG450" s="35"/>
      <c r="AH450" s="35"/>
      <c r="AI450" s="35"/>
      <c r="AJ450" s="35"/>
      <c r="AK450" s="35"/>
      <c r="AL450" s="35"/>
      <c r="AM450" s="35"/>
      <c r="AN450" s="35"/>
      <c r="AO450" s="6"/>
      <c r="AP450" s="6"/>
      <c r="AQ450" s="6"/>
      <c r="AR450" s="6"/>
      <c r="AS450" s="6"/>
      <c r="AT450" s="6"/>
      <c r="AU450" s="6"/>
      <c r="AV450" s="6"/>
    </row>
    <row r="451" spans="5:48" x14ac:dyDescent="0.2">
      <c r="E451" s="34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  <c r="AH451" s="35"/>
      <c r="AI451" s="35"/>
      <c r="AJ451" s="35"/>
      <c r="AK451" s="35"/>
      <c r="AL451" s="35"/>
      <c r="AM451" s="35"/>
      <c r="AN451" s="35"/>
      <c r="AO451" s="6"/>
      <c r="AP451" s="6"/>
      <c r="AQ451" s="6"/>
      <c r="AR451" s="6"/>
      <c r="AS451" s="6"/>
      <c r="AT451" s="6"/>
      <c r="AU451" s="6"/>
      <c r="AV451" s="6"/>
    </row>
    <row r="452" spans="5:48" x14ac:dyDescent="0.2">
      <c r="E452" s="34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  <c r="AH452" s="35"/>
      <c r="AI452" s="35"/>
      <c r="AJ452" s="35"/>
      <c r="AK452" s="35"/>
      <c r="AL452" s="35"/>
      <c r="AM452" s="35"/>
      <c r="AN452" s="35"/>
      <c r="AO452" s="6"/>
      <c r="AP452" s="6"/>
      <c r="AQ452" s="6"/>
      <c r="AR452" s="6"/>
      <c r="AS452" s="6"/>
      <c r="AT452" s="6"/>
      <c r="AU452" s="6"/>
      <c r="AV452" s="6"/>
    </row>
    <row r="453" spans="5:48" x14ac:dyDescent="0.2">
      <c r="E453" s="34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  <c r="AG453" s="35"/>
      <c r="AH453" s="35"/>
      <c r="AI453" s="35"/>
      <c r="AJ453" s="35"/>
      <c r="AK453" s="35"/>
      <c r="AL453" s="35"/>
      <c r="AM453" s="35"/>
      <c r="AN453" s="35"/>
      <c r="AO453" s="6"/>
      <c r="AP453" s="6"/>
      <c r="AQ453" s="6"/>
      <c r="AR453" s="6"/>
      <c r="AS453" s="6"/>
      <c r="AT453" s="6"/>
      <c r="AU453" s="6"/>
      <c r="AV453" s="6"/>
    </row>
    <row r="454" spans="5:48" x14ac:dyDescent="0.2">
      <c r="E454" s="34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  <c r="AH454" s="35"/>
      <c r="AI454" s="35"/>
      <c r="AJ454" s="35"/>
      <c r="AK454" s="35"/>
      <c r="AL454" s="35"/>
      <c r="AM454" s="35"/>
      <c r="AN454" s="35"/>
      <c r="AO454" s="6"/>
      <c r="AP454" s="6"/>
      <c r="AQ454" s="6"/>
      <c r="AR454" s="6"/>
      <c r="AS454" s="6"/>
      <c r="AT454" s="6"/>
      <c r="AU454" s="6"/>
      <c r="AV454" s="6"/>
    </row>
    <row r="455" spans="5:48" x14ac:dyDescent="0.2">
      <c r="E455" s="34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  <c r="AH455" s="35"/>
      <c r="AI455" s="35"/>
      <c r="AJ455" s="35"/>
      <c r="AK455" s="35"/>
      <c r="AL455" s="35"/>
      <c r="AM455" s="35"/>
      <c r="AN455" s="35"/>
      <c r="AO455" s="6"/>
      <c r="AP455" s="6"/>
      <c r="AQ455" s="6"/>
      <c r="AR455" s="6"/>
      <c r="AS455" s="6"/>
      <c r="AT455" s="6"/>
      <c r="AU455" s="6"/>
      <c r="AV455" s="6"/>
    </row>
    <row r="456" spans="5:48" x14ac:dyDescent="0.2">
      <c r="E456" s="34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  <c r="AH456" s="35"/>
      <c r="AI456" s="35"/>
      <c r="AJ456" s="35"/>
      <c r="AK456" s="35"/>
      <c r="AL456" s="35"/>
      <c r="AM456" s="35"/>
      <c r="AN456" s="35"/>
      <c r="AO456" s="6"/>
      <c r="AP456" s="6"/>
      <c r="AQ456" s="6"/>
      <c r="AR456" s="6"/>
      <c r="AS456" s="6"/>
      <c r="AT456" s="6"/>
      <c r="AU456" s="6"/>
      <c r="AV456" s="6"/>
    </row>
    <row r="457" spans="5:48" x14ac:dyDescent="0.2">
      <c r="E457" s="34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  <c r="AG457" s="35"/>
      <c r="AH457" s="35"/>
      <c r="AI457" s="35"/>
      <c r="AJ457" s="35"/>
      <c r="AK457" s="35"/>
      <c r="AL457" s="35"/>
      <c r="AM457" s="35"/>
      <c r="AN457" s="35"/>
      <c r="AO457" s="6"/>
      <c r="AP457" s="6"/>
      <c r="AQ457" s="6"/>
      <c r="AR457" s="6"/>
      <c r="AS457" s="6"/>
      <c r="AT457" s="6"/>
      <c r="AU457" s="6"/>
      <c r="AV457" s="6"/>
    </row>
    <row r="458" spans="5:48" x14ac:dyDescent="0.2">
      <c r="E458" s="34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  <c r="AH458" s="35"/>
      <c r="AI458" s="35"/>
      <c r="AJ458" s="35"/>
      <c r="AK458" s="35"/>
      <c r="AL458" s="35"/>
      <c r="AM458" s="35"/>
      <c r="AN458" s="35"/>
      <c r="AO458" s="6"/>
      <c r="AP458" s="6"/>
      <c r="AQ458" s="6"/>
      <c r="AR458" s="6"/>
      <c r="AS458" s="6"/>
      <c r="AT458" s="6"/>
      <c r="AU458" s="6"/>
      <c r="AV458" s="6"/>
    </row>
    <row r="459" spans="5:48" x14ac:dyDescent="0.2">
      <c r="E459" s="34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  <c r="AH459" s="35"/>
      <c r="AI459" s="35"/>
      <c r="AJ459" s="35"/>
      <c r="AK459" s="35"/>
      <c r="AL459" s="35"/>
      <c r="AM459" s="35"/>
      <c r="AN459" s="35"/>
      <c r="AO459" s="6"/>
      <c r="AP459" s="6"/>
      <c r="AQ459" s="6"/>
      <c r="AR459" s="6"/>
      <c r="AS459" s="6"/>
      <c r="AT459" s="6"/>
      <c r="AU459" s="6"/>
      <c r="AV459" s="6"/>
    </row>
    <row r="460" spans="5:48" x14ac:dyDescent="0.2">
      <c r="E460" s="34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  <c r="AH460" s="35"/>
      <c r="AI460" s="35"/>
      <c r="AJ460" s="35"/>
      <c r="AK460" s="35"/>
      <c r="AL460" s="35"/>
      <c r="AM460" s="35"/>
      <c r="AN460" s="35"/>
      <c r="AO460" s="6"/>
      <c r="AP460" s="6"/>
      <c r="AQ460" s="6"/>
      <c r="AR460" s="6"/>
      <c r="AS460" s="6"/>
      <c r="AT460" s="6"/>
      <c r="AU460" s="6"/>
      <c r="AV460" s="6"/>
    </row>
    <row r="461" spans="5:48" x14ac:dyDescent="0.2">
      <c r="E461" s="34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  <c r="AG461" s="35"/>
      <c r="AH461" s="35"/>
      <c r="AI461" s="35"/>
      <c r="AJ461" s="35"/>
      <c r="AK461" s="35"/>
      <c r="AL461" s="35"/>
      <c r="AM461" s="35"/>
      <c r="AN461" s="35"/>
      <c r="AO461" s="6"/>
      <c r="AP461" s="6"/>
      <c r="AQ461" s="6"/>
      <c r="AR461" s="6"/>
      <c r="AS461" s="6"/>
      <c r="AT461" s="6"/>
      <c r="AU461" s="6"/>
      <c r="AV461" s="6"/>
    </row>
    <row r="462" spans="5:48" x14ac:dyDescent="0.2">
      <c r="E462" s="34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  <c r="AH462" s="35"/>
      <c r="AI462" s="35"/>
      <c r="AJ462" s="35"/>
      <c r="AK462" s="35"/>
      <c r="AL462" s="35"/>
      <c r="AM462" s="35"/>
      <c r="AN462" s="35"/>
      <c r="AO462" s="6"/>
      <c r="AP462" s="6"/>
      <c r="AQ462" s="6"/>
      <c r="AR462" s="6"/>
      <c r="AS462" s="6"/>
      <c r="AT462" s="6"/>
      <c r="AU462" s="6"/>
      <c r="AV462" s="6"/>
    </row>
    <row r="463" spans="5:48" x14ac:dyDescent="0.2">
      <c r="E463" s="34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  <c r="AG463" s="35"/>
      <c r="AH463" s="35"/>
      <c r="AI463" s="35"/>
      <c r="AJ463" s="35"/>
      <c r="AK463" s="35"/>
      <c r="AL463" s="35"/>
      <c r="AM463" s="35"/>
      <c r="AN463" s="35"/>
      <c r="AO463" s="6"/>
      <c r="AP463" s="6"/>
      <c r="AQ463" s="6"/>
      <c r="AR463" s="6"/>
      <c r="AS463" s="6"/>
      <c r="AT463" s="6"/>
      <c r="AU463" s="6"/>
      <c r="AV463" s="6"/>
    </row>
    <row r="464" spans="5:48" x14ac:dyDescent="0.2">
      <c r="E464" s="34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  <c r="AH464" s="35"/>
      <c r="AI464" s="35"/>
      <c r="AJ464" s="35"/>
      <c r="AK464" s="35"/>
      <c r="AL464" s="35"/>
      <c r="AM464" s="35"/>
      <c r="AN464" s="35"/>
      <c r="AO464" s="6"/>
      <c r="AP464" s="6"/>
      <c r="AQ464" s="6"/>
      <c r="AR464" s="6"/>
      <c r="AS464" s="6"/>
      <c r="AT464" s="6"/>
      <c r="AU464" s="6"/>
      <c r="AV464" s="6"/>
    </row>
    <row r="465" spans="5:48" x14ac:dyDescent="0.2">
      <c r="E465" s="34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  <c r="AG465" s="35"/>
      <c r="AH465" s="35"/>
      <c r="AI465" s="35"/>
      <c r="AJ465" s="35"/>
      <c r="AK465" s="35"/>
      <c r="AL465" s="35"/>
      <c r="AM465" s="35"/>
      <c r="AN465" s="35"/>
      <c r="AO465" s="6"/>
      <c r="AP465" s="6"/>
      <c r="AQ465" s="6"/>
      <c r="AR465" s="6"/>
      <c r="AS465" s="6"/>
      <c r="AT465" s="6"/>
      <c r="AU465" s="6"/>
      <c r="AV465" s="6"/>
    </row>
    <row r="466" spans="5:48" x14ac:dyDescent="0.2">
      <c r="E466" s="34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  <c r="AH466" s="35"/>
      <c r="AI466" s="35"/>
      <c r="AJ466" s="35"/>
      <c r="AK466" s="35"/>
      <c r="AL466" s="35"/>
      <c r="AM466" s="35"/>
      <c r="AN466" s="35"/>
      <c r="AO466" s="6"/>
      <c r="AP466" s="6"/>
      <c r="AQ466" s="6"/>
      <c r="AR466" s="6"/>
      <c r="AS466" s="6"/>
      <c r="AT466" s="6"/>
      <c r="AU466" s="6"/>
      <c r="AV466" s="6"/>
    </row>
    <row r="467" spans="5:48" x14ac:dyDescent="0.2">
      <c r="E467" s="34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  <c r="AH467" s="35"/>
      <c r="AI467" s="35"/>
      <c r="AJ467" s="35"/>
      <c r="AK467" s="35"/>
      <c r="AL467" s="35"/>
      <c r="AM467" s="35"/>
      <c r="AN467" s="35"/>
      <c r="AO467" s="6"/>
      <c r="AP467" s="6"/>
      <c r="AQ467" s="6"/>
      <c r="AR467" s="6"/>
      <c r="AS467" s="6"/>
      <c r="AT467" s="6"/>
      <c r="AU467" s="6"/>
      <c r="AV467" s="6"/>
    </row>
    <row r="468" spans="5:48" x14ac:dyDescent="0.2">
      <c r="E468" s="34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  <c r="AH468" s="35"/>
      <c r="AI468" s="35"/>
      <c r="AJ468" s="35"/>
      <c r="AK468" s="35"/>
      <c r="AL468" s="35"/>
      <c r="AM468" s="35"/>
      <c r="AN468" s="35"/>
      <c r="AO468" s="6"/>
      <c r="AP468" s="6"/>
      <c r="AQ468" s="6"/>
      <c r="AR468" s="6"/>
      <c r="AS468" s="6"/>
      <c r="AT468" s="6"/>
      <c r="AU468" s="6"/>
      <c r="AV468" s="6"/>
    </row>
    <row r="469" spans="5:48" x14ac:dyDescent="0.2">
      <c r="E469" s="34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  <c r="AG469" s="35"/>
      <c r="AH469" s="35"/>
      <c r="AI469" s="35"/>
      <c r="AJ469" s="35"/>
      <c r="AK469" s="35"/>
      <c r="AL469" s="35"/>
      <c r="AM469" s="35"/>
      <c r="AN469" s="35"/>
      <c r="AO469" s="6"/>
      <c r="AP469" s="6"/>
      <c r="AQ469" s="6"/>
      <c r="AR469" s="6"/>
      <c r="AS469" s="6"/>
      <c r="AT469" s="6"/>
      <c r="AU469" s="6"/>
      <c r="AV469" s="6"/>
    </row>
    <row r="470" spans="5:48" x14ac:dyDescent="0.2">
      <c r="E470" s="34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  <c r="AH470" s="35"/>
      <c r="AI470" s="35"/>
      <c r="AJ470" s="35"/>
      <c r="AK470" s="35"/>
      <c r="AL470" s="35"/>
      <c r="AM470" s="35"/>
      <c r="AN470" s="35"/>
      <c r="AO470" s="6"/>
      <c r="AP470" s="6"/>
      <c r="AQ470" s="6"/>
      <c r="AR470" s="6"/>
      <c r="AS470" s="6"/>
      <c r="AT470" s="6"/>
      <c r="AU470" s="6"/>
      <c r="AV470" s="6"/>
    </row>
    <row r="471" spans="5:48" x14ac:dyDescent="0.2">
      <c r="E471" s="34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  <c r="AH471" s="35"/>
      <c r="AI471" s="35"/>
      <c r="AJ471" s="35"/>
      <c r="AK471" s="35"/>
      <c r="AL471" s="35"/>
      <c r="AM471" s="35"/>
      <c r="AN471" s="35"/>
      <c r="AO471" s="6"/>
      <c r="AP471" s="6"/>
      <c r="AQ471" s="6"/>
      <c r="AR471" s="6"/>
      <c r="AS471" s="6"/>
      <c r="AT471" s="6"/>
      <c r="AU471" s="6"/>
      <c r="AV471" s="6"/>
    </row>
    <row r="472" spans="5:48" x14ac:dyDescent="0.2">
      <c r="E472" s="34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  <c r="AH472" s="35"/>
      <c r="AI472" s="35"/>
      <c r="AJ472" s="35"/>
      <c r="AK472" s="35"/>
      <c r="AL472" s="35"/>
      <c r="AM472" s="35"/>
      <c r="AN472" s="35"/>
      <c r="AO472" s="6"/>
      <c r="AP472" s="6"/>
      <c r="AQ472" s="6"/>
      <c r="AR472" s="6"/>
      <c r="AS472" s="6"/>
      <c r="AT472" s="6"/>
      <c r="AU472" s="6"/>
      <c r="AV472" s="6"/>
    </row>
    <row r="473" spans="5:48" x14ac:dyDescent="0.2">
      <c r="E473" s="34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  <c r="AH473" s="35"/>
      <c r="AI473" s="35"/>
      <c r="AJ473" s="35"/>
      <c r="AK473" s="35"/>
      <c r="AL473" s="35"/>
      <c r="AM473" s="35"/>
      <c r="AN473" s="35"/>
      <c r="AO473" s="6"/>
      <c r="AP473" s="6"/>
      <c r="AQ473" s="6"/>
      <c r="AR473" s="6"/>
      <c r="AS473" s="6"/>
      <c r="AT473" s="6"/>
      <c r="AU473" s="6"/>
      <c r="AV473" s="6"/>
    </row>
    <row r="474" spans="5:48" x14ac:dyDescent="0.2">
      <c r="E474" s="34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  <c r="AH474" s="35"/>
      <c r="AI474" s="35"/>
      <c r="AJ474" s="35"/>
      <c r="AK474" s="35"/>
      <c r="AL474" s="35"/>
      <c r="AM474" s="35"/>
      <c r="AN474" s="35"/>
      <c r="AO474" s="6"/>
      <c r="AP474" s="6"/>
      <c r="AQ474" s="6"/>
      <c r="AR474" s="6"/>
      <c r="AS474" s="6"/>
      <c r="AT474" s="6"/>
      <c r="AU474" s="6"/>
      <c r="AV474" s="6"/>
    </row>
    <row r="475" spans="5:48" x14ac:dyDescent="0.2">
      <c r="E475" s="34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  <c r="AH475" s="35"/>
      <c r="AI475" s="35"/>
      <c r="AJ475" s="35"/>
      <c r="AK475" s="35"/>
      <c r="AL475" s="35"/>
      <c r="AM475" s="35"/>
      <c r="AN475" s="35"/>
      <c r="AO475" s="6"/>
      <c r="AP475" s="6"/>
      <c r="AQ475" s="6"/>
      <c r="AR475" s="6"/>
      <c r="AS475" s="6"/>
      <c r="AT475" s="6"/>
      <c r="AU475" s="6"/>
      <c r="AV475" s="6"/>
    </row>
    <row r="476" spans="5:48" x14ac:dyDescent="0.2">
      <c r="E476" s="34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  <c r="AG476" s="35"/>
      <c r="AH476" s="35"/>
      <c r="AI476" s="35"/>
      <c r="AJ476" s="35"/>
      <c r="AK476" s="35"/>
      <c r="AL476" s="35"/>
      <c r="AM476" s="35"/>
      <c r="AN476" s="35"/>
      <c r="AO476" s="6"/>
      <c r="AP476" s="6"/>
      <c r="AQ476" s="6"/>
      <c r="AR476" s="6"/>
      <c r="AS476" s="6"/>
      <c r="AT476" s="6"/>
      <c r="AU476" s="6"/>
      <c r="AV476" s="6"/>
    </row>
    <row r="477" spans="5:48" x14ac:dyDescent="0.2">
      <c r="E477" s="34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  <c r="AH477" s="35"/>
      <c r="AI477" s="35"/>
      <c r="AJ477" s="35"/>
      <c r="AK477" s="35"/>
      <c r="AL477" s="35"/>
      <c r="AM477" s="35"/>
      <c r="AN477" s="35"/>
      <c r="AO477" s="6"/>
      <c r="AP477" s="6"/>
      <c r="AQ477" s="6"/>
      <c r="AR477" s="6"/>
      <c r="AS477" s="6"/>
      <c r="AT477" s="6"/>
      <c r="AU477" s="6"/>
      <c r="AV477" s="6"/>
    </row>
    <row r="478" spans="5:48" x14ac:dyDescent="0.2">
      <c r="E478" s="34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  <c r="AH478" s="35"/>
      <c r="AI478" s="35"/>
      <c r="AJ478" s="35"/>
      <c r="AK478" s="35"/>
      <c r="AL478" s="35"/>
      <c r="AM478" s="35"/>
      <c r="AN478" s="35"/>
      <c r="AO478" s="6"/>
      <c r="AP478" s="6"/>
      <c r="AQ478" s="6"/>
      <c r="AR478" s="6"/>
      <c r="AS478" s="6"/>
      <c r="AT478" s="6"/>
      <c r="AU478" s="6"/>
      <c r="AV478" s="6"/>
    </row>
    <row r="479" spans="5:48" x14ac:dyDescent="0.2">
      <c r="E479" s="34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  <c r="AH479" s="35"/>
      <c r="AI479" s="35"/>
      <c r="AJ479" s="35"/>
      <c r="AK479" s="35"/>
      <c r="AL479" s="35"/>
      <c r="AM479" s="35"/>
      <c r="AN479" s="35"/>
      <c r="AO479" s="6"/>
      <c r="AP479" s="6"/>
      <c r="AQ479" s="6"/>
      <c r="AR479" s="6"/>
      <c r="AS479" s="6"/>
      <c r="AT479" s="6"/>
      <c r="AU479" s="6"/>
      <c r="AV479" s="6"/>
    </row>
    <row r="480" spans="5:48" x14ac:dyDescent="0.2">
      <c r="E480" s="34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  <c r="AG480" s="35"/>
      <c r="AH480" s="35"/>
      <c r="AI480" s="35"/>
      <c r="AJ480" s="35"/>
      <c r="AK480" s="35"/>
      <c r="AL480" s="35"/>
      <c r="AM480" s="35"/>
      <c r="AN480" s="35"/>
      <c r="AO480" s="6"/>
      <c r="AP480" s="6"/>
      <c r="AQ480" s="6"/>
      <c r="AR480" s="6"/>
      <c r="AS480" s="6"/>
      <c r="AT480" s="6"/>
      <c r="AU480" s="6"/>
      <c r="AV480" s="6"/>
    </row>
    <row r="481" spans="5:48" x14ac:dyDescent="0.2">
      <c r="E481" s="34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  <c r="AH481" s="35"/>
      <c r="AI481" s="35"/>
      <c r="AJ481" s="35"/>
      <c r="AK481" s="35"/>
      <c r="AL481" s="35"/>
      <c r="AM481" s="35"/>
      <c r="AN481" s="35"/>
      <c r="AO481" s="6"/>
      <c r="AP481" s="6"/>
      <c r="AQ481" s="6"/>
      <c r="AR481" s="6"/>
      <c r="AS481" s="6"/>
      <c r="AT481" s="6"/>
      <c r="AU481" s="6"/>
      <c r="AV481" s="6"/>
    </row>
    <row r="482" spans="5:48" x14ac:dyDescent="0.2">
      <c r="E482" s="34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  <c r="AG482" s="35"/>
      <c r="AH482" s="35"/>
      <c r="AI482" s="35"/>
      <c r="AJ482" s="35"/>
      <c r="AK482" s="35"/>
      <c r="AL482" s="35"/>
      <c r="AM482" s="35"/>
      <c r="AN482" s="35"/>
      <c r="AO482" s="6"/>
      <c r="AP482" s="6"/>
      <c r="AQ482" s="6"/>
      <c r="AR482" s="6"/>
      <c r="AS482" s="6"/>
      <c r="AT482" s="6"/>
      <c r="AU482" s="6"/>
      <c r="AV482" s="6"/>
    </row>
    <row r="483" spans="5:48" x14ac:dyDescent="0.2">
      <c r="E483" s="34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  <c r="AG483" s="35"/>
      <c r="AH483" s="35"/>
      <c r="AI483" s="35"/>
      <c r="AJ483" s="35"/>
      <c r="AK483" s="35"/>
      <c r="AL483" s="35"/>
      <c r="AM483" s="35"/>
      <c r="AN483" s="35"/>
      <c r="AO483" s="6"/>
      <c r="AP483" s="6"/>
      <c r="AQ483" s="6"/>
      <c r="AR483" s="6"/>
      <c r="AS483" s="6"/>
      <c r="AT483" s="6"/>
      <c r="AU483" s="6"/>
      <c r="AV483" s="6"/>
    </row>
    <row r="484" spans="5:48" x14ac:dyDescent="0.2">
      <c r="E484" s="34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  <c r="AG484" s="35"/>
      <c r="AH484" s="35"/>
      <c r="AI484" s="35"/>
      <c r="AJ484" s="35"/>
      <c r="AK484" s="35"/>
      <c r="AL484" s="35"/>
      <c r="AM484" s="35"/>
      <c r="AN484" s="35"/>
      <c r="AO484" s="6"/>
      <c r="AP484" s="6"/>
      <c r="AQ484" s="6"/>
      <c r="AR484" s="6"/>
      <c r="AS484" s="6"/>
      <c r="AT484" s="6"/>
      <c r="AU484" s="6"/>
      <c r="AV484" s="6"/>
    </row>
    <row r="485" spans="5:48" x14ac:dyDescent="0.2">
      <c r="E485" s="34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  <c r="AG485" s="35"/>
      <c r="AH485" s="35"/>
      <c r="AI485" s="35"/>
      <c r="AJ485" s="35"/>
      <c r="AK485" s="35"/>
      <c r="AL485" s="35"/>
      <c r="AM485" s="35"/>
      <c r="AN485" s="35"/>
      <c r="AO485" s="6"/>
      <c r="AP485" s="6"/>
      <c r="AQ485" s="6"/>
      <c r="AR485" s="6"/>
      <c r="AS485" s="6"/>
      <c r="AT485" s="6"/>
      <c r="AU485" s="6"/>
      <c r="AV485" s="6"/>
    </row>
    <row r="486" spans="5:48" x14ac:dyDescent="0.2">
      <c r="E486" s="34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  <c r="AG486" s="35"/>
      <c r="AH486" s="35"/>
      <c r="AI486" s="35"/>
      <c r="AJ486" s="35"/>
      <c r="AK486" s="35"/>
      <c r="AL486" s="35"/>
      <c r="AM486" s="35"/>
      <c r="AN486" s="35"/>
      <c r="AO486" s="6"/>
      <c r="AP486" s="6"/>
      <c r="AQ486" s="6"/>
      <c r="AR486" s="6"/>
      <c r="AS486" s="6"/>
      <c r="AT486" s="6"/>
      <c r="AU486" s="6"/>
      <c r="AV486" s="6"/>
    </row>
    <row r="487" spans="5:48" x14ac:dyDescent="0.2">
      <c r="E487" s="34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  <c r="AG487" s="35"/>
      <c r="AH487" s="35"/>
      <c r="AI487" s="35"/>
      <c r="AJ487" s="35"/>
      <c r="AK487" s="35"/>
      <c r="AL487" s="35"/>
      <c r="AM487" s="35"/>
      <c r="AN487" s="35"/>
      <c r="AO487" s="6"/>
      <c r="AP487" s="6"/>
      <c r="AQ487" s="6"/>
      <c r="AR487" s="6"/>
      <c r="AS487" s="6"/>
      <c r="AT487" s="6"/>
      <c r="AU487" s="6"/>
      <c r="AV487" s="6"/>
    </row>
    <row r="488" spans="5:48" x14ac:dyDescent="0.2">
      <c r="E488" s="34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  <c r="AG488" s="35"/>
      <c r="AH488" s="35"/>
      <c r="AI488" s="35"/>
      <c r="AJ488" s="35"/>
      <c r="AK488" s="35"/>
      <c r="AL488" s="35"/>
      <c r="AM488" s="35"/>
      <c r="AN488" s="35"/>
      <c r="AO488" s="6"/>
      <c r="AP488" s="6"/>
      <c r="AQ488" s="6"/>
      <c r="AR488" s="6"/>
      <c r="AS488" s="6"/>
      <c r="AT488" s="6"/>
      <c r="AU488" s="6"/>
      <c r="AV488" s="6"/>
    </row>
    <row r="489" spans="5:48" x14ac:dyDescent="0.2">
      <c r="E489" s="34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  <c r="AH489" s="35"/>
      <c r="AI489" s="35"/>
      <c r="AJ489" s="35"/>
      <c r="AK489" s="35"/>
      <c r="AL489" s="35"/>
      <c r="AM489" s="35"/>
      <c r="AN489" s="35"/>
      <c r="AO489" s="6"/>
      <c r="AP489" s="6"/>
      <c r="AQ489" s="6"/>
      <c r="AR489" s="6"/>
      <c r="AS489" s="6"/>
      <c r="AT489" s="6"/>
      <c r="AU489" s="6"/>
      <c r="AV489" s="6"/>
    </row>
    <row r="490" spans="5:48" x14ac:dyDescent="0.2">
      <c r="E490" s="34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  <c r="AG490" s="35"/>
      <c r="AH490" s="35"/>
      <c r="AI490" s="35"/>
      <c r="AJ490" s="35"/>
      <c r="AK490" s="35"/>
      <c r="AL490" s="35"/>
      <c r="AM490" s="35"/>
      <c r="AN490" s="35"/>
      <c r="AO490" s="6"/>
      <c r="AP490" s="6"/>
      <c r="AQ490" s="6"/>
      <c r="AR490" s="6"/>
      <c r="AS490" s="6"/>
      <c r="AT490" s="6"/>
      <c r="AU490" s="6"/>
      <c r="AV490" s="6"/>
    </row>
    <row r="491" spans="5:48" x14ac:dyDescent="0.2">
      <c r="E491" s="34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F491" s="35"/>
      <c r="AG491" s="35"/>
      <c r="AH491" s="35"/>
      <c r="AI491" s="35"/>
      <c r="AJ491" s="35"/>
      <c r="AK491" s="35"/>
      <c r="AL491" s="35"/>
      <c r="AM491" s="35"/>
      <c r="AN491" s="35"/>
      <c r="AO491" s="6"/>
      <c r="AP491" s="6"/>
      <c r="AQ491" s="6"/>
      <c r="AR491" s="6"/>
      <c r="AS491" s="6"/>
      <c r="AT491" s="6"/>
      <c r="AU491" s="6"/>
      <c r="AV491" s="6"/>
    </row>
    <row r="492" spans="5:48" x14ac:dyDescent="0.2">
      <c r="E492" s="34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  <c r="AH492" s="35"/>
      <c r="AI492" s="35"/>
      <c r="AJ492" s="35"/>
      <c r="AK492" s="35"/>
      <c r="AL492" s="35"/>
      <c r="AM492" s="35"/>
      <c r="AN492" s="35"/>
      <c r="AO492" s="6"/>
      <c r="AP492" s="6"/>
      <c r="AQ492" s="6"/>
      <c r="AR492" s="6"/>
      <c r="AS492" s="6"/>
      <c r="AT492" s="6"/>
      <c r="AU492" s="6"/>
      <c r="AV492" s="6"/>
    </row>
    <row r="493" spans="5:48" x14ac:dyDescent="0.2">
      <c r="E493" s="34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  <c r="AG493" s="35"/>
      <c r="AH493" s="35"/>
      <c r="AI493" s="35"/>
      <c r="AJ493" s="35"/>
      <c r="AK493" s="35"/>
      <c r="AL493" s="35"/>
      <c r="AM493" s="35"/>
      <c r="AN493" s="35"/>
      <c r="AO493" s="6"/>
      <c r="AP493" s="6"/>
      <c r="AQ493" s="6"/>
      <c r="AR493" s="6"/>
      <c r="AS493" s="6"/>
      <c r="AT493" s="6"/>
      <c r="AU493" s="6"/>
      <c r="AV493" s="6"/>
    </row>
    <row r="494" spans="5:48" x14ac:dyDescent="0.2">
      <c r="E494" s="34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  <c r="AG494" s="35"/>
      <c r="AH494" s="35"/>
      <c r="AI494" s="35"/>
      <c r="AJ494" s="35"/>
      <c r="AK494" s="35"/>
      <c r="AL494" s="35"/>
      <c r="AM494" s="35"/>
      <c r="AN494" s="35"/>
      <c r="AO494" s="6"/>
      <c r="AP494" s="6"/>
      <c r="AQ494" s="6"/>
      <c r="AR494" s="6"/>
      <c r="AS494" s="6"/>
      <c r="AT494" s="6"/>
      <c r="AU494" s="6"/>
      <c r="AV494" s="6"/>
    </row>
    <row r="495" spans="5:48" x14ac:dyDescent="0.2">
      <c r="E495" s="34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  <c r="AG495" s="35"/>
      <c r="AH495" s="35"/>
      <c r="AI495" s="35"/>
      <c r="AJ495" s="35"/>
      <c r="AK495" s="35"/>
      <c r="AL495" s="35"/>
      <c r="AM495" s="35"/>
      <c r="AN495" s="35"/>
      <c r="AO495" s="6"/>
      <c r="AP495" s="6"/>
      <c r="AQ495" s="6"/>
      <c r="AR495" s="6"/>
      <c r="AS495" s="6"/>
      <c r="AT495" s="6"/>
      <c r="AU495" s="6"/>
      <c r="AV495" s="6"/>
    </row>
    <row r="496" spans="5:48" x14ac:dyDescent="0.2">
      <c r="E496" s="34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  <c r="AG496" s="35"/>
      <c r="AH496" s="35"/>
      <c r="AI496" s="35"/>
      <c r="AJ496" s="35"/>
      <c r="AK496" s="35"/>
      <c r="AL496" s="35"/>
      <c r="AM496" s="35"/>
      <c r="AN496" s="35"/>
      <c r="AO496" s="6"/>
      <c r="AP496" s="6"/>
      <c r="AQ496" s="6"/>
      <c r="AR496" s="6"/>
      <c r="AS496" s="6"/>
      <c r="AT496" s="6"/>
      <c r="AU496" s="6"/>
      <c r="AV496" s="6"/>
    </row>
    <row r="497" spans="5:48" x14ac:dyDescent="0.2">
      <c r="E497" s="34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  <c r="AG497" s="35"/>
      <c r="AH497" s="35"/>
      <c r="AI497" s="35"/>
      <c r="AJ497" s="35"/>
      <c r="AK497" s="35"/>
      <c r="AL497" s="35"/>
      <c r="AM497" s="35"/>
      <c r="AN497" s="35"/>
      <c r="AO497" s="6"/>
      <c r="AP497" s="6"/>
      <c r="AQ497" s="6"/>
      <c r="AR497" s="6"/>
      <c r="AS497" s="6"/>
      <c r="AT497" s="6"/>
      <c r="AU497" s="6"/>
      <c r="AV497" s="6"/>
    </row>
    <row r="498" spans="5:48" x14ac:dyDescent="0.2">
      <c r="E498" s="34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  <c r="AG498" s="35"/>
      <c r="AH498" s="35"/>
      <c r="AI498" s="35"/>
      <c r="AJ498" s="35"/>
      <c r="AK498" s="35"/>
      <c r="AL498" s="35"/>
      <c r="AM498" s="35"/>
      <c r="AN498" s="35"/>
      <c r="AO498" s="6"/>
      <c r="AP498" s="6"/>
      <c r="AQ498" s="6"/>
      <c r="AR498" s="6"/>
      <c r="AS498" s="6"/>
      <c r="AT498" s="6"/>
      <c r="AU498" s="6"/>
      <c r="AV498" s="6"/>
    </row>
    <row r="499" spans="5:48" x14ac:dyDescent="0.2">
      <c r="E499" s="34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  <c r="AG499" s="35"/>
      <c r="AH499" s="35"/>
      <c r="AI499" s="35"/>
      <c r="AJ499" s="35"/>
      <c r="AK499" s="35"/>
      <c r="AL499" s="35"/>
      <c r="AM499" s="35"/>
      <c r="AN499" s="35"/>
      <c r="AO499" s="6"/>
      <c r="AP499" s="6"/>
      <c r="AQ499" s="6"/>
      <c r="AR499" s="6"/>
      <c r="AS499" s="6"/>
      <c r="AT499" s="6"/>
      <c r="AU499" s="6"/>
      <c r="AV499" s="6"/>
    </row>
    <row r="500" spans="5:48" x14ac:dyDescent="0.2">
      <c r="E500" s="34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  <c r="AG500" s="35"/>
      <c r="AH500" s="35"/>
      <c r="AI500" s="35"/>
      <c r="AJ500" s="35"/>
      <c r="AK500" s="35"/>
      <c r="AL500" s="35"/>
      <c r="AM500" s="35"/>
      <c r="AN500" s="35"/>
      <c r="AO500" s="6"/>
      <c r="AP500" s="6"/>
      <c r="AQ500" s="6"/>
      <c r="AR500" s="6"/>
      <c r="AS500" s="6"/>
      <c r="AT500" s="6"/>
      <c r="AU500" s="6"/>
      <c r="AV500" s="6"/>
    </row>
    <row r="501" spans="5:48" x14ac:dyDescent="0.2">
      <c r="E501" s="34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  <c r="AG501" s="35"/>
      <c r="AH501" s="35"/>
      <c r="AI501" s="35"/>
      <c r="AJ501" s="35"/>
      <c r="AK501" s="35"/>
      <c r="AL501" s="35"/>
      <c r="AM501" s="35"/>
      <c r="AN501" s="35"/>
      <c r="AO501" s="6"/>
      <c r="AP501" s="6"/>
      <c r="AQ501" s="6"/>
      <c r="AR501" s="6"/>
      <c r="AS501" s="6"/>
      <c r="AT501" s="6"/>
      <c r="AU501" s="6"/>
      <c r="AV501" s="6"/>
    </row>
    <row r="502" spans="5:48" x14ac:dyDescent="0.2">
      <c r="E502" s="34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  <c r="AG502" s="35"/>
      <c r="AH502" s="35"/>
      <c r="AI502" s="35"/>
      <c r="AJ502" s="35"/>
      <c r="AK502" s="35"/>
      <c r="AL502" s="35"/>
      <c r="AM502" s="35"/>
      <c r="AN502" s="35"/>
      <c r="AO502" s="6"/>
      <c r="AP502" s="6"/>
      <c r="AQ502" s="6"/>
      <c r="AR502" s="6"/>
      <c r="AS502" s="6"/>
      <c r="AT502" s="6"/>
      <c r="AU502" s="6"/>
      <c r="AV502" s="6"/>
    </row>
    <row r="503" spans="5:48" x14ac:dyDescent="0.2">
      <c r="E503" s="34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  <c r="AG503" s="35"/>
      <c r="AH503" s="35"/>
      <c r="AI503" s="35"/>
      <c r="AJ503" s="35"/>
      <c r="AK503" s="35"/>
      <c r="AL503" s="35"/>
      <c r="AM503" s="35"/>
      <c r="AN503" s="35"/>
      <c r="AO503" s="6"/>
      <c r="AP503" s="6"/>
      <c r="AQ503" s="6"/>
      <c r="AR503" s="6"/>
      <c r="AS503" s="6"/>
      <c r="AT503" s="6"/>
      <c r="AU503" s="6"/>
      <c r="AV503" s="6"/>
    </row>
    <row r="504" spans="5:48" x14ac:dyDescent="0.2">
      <c r="E504" s="34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  <c r="AG504" s="35"/>
      <c r="AH504" s="35"/>
      <c r="AI504" s="35"/>
      <c r="AJ504" s="35"/>
      <c r="AK504" s="35"/>
      <c r="AL504" s="35"/>
      <c r="AM504" s="35"/>
      <c r="AN504" s="35"/>
      <c r="AO504" s="6"/>
      <c r="AP504" s="6"/>
      <c r="AQ504" s="6"/>
      <c r="AR504" s="6"/>
      <c r="AS504" s="6"/>
      <c r="AT504" s="6"/>
      <c r="AU504" s="6"/>
      <c r="AV504" s="6"/>
    </row>
    <row r="505" spans="5:48" x14ac:dyDescent="0.2">
      <c r="E505" s="34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  <c r="AG505" s="35"/>
      <c r="AH505" s="35"/>
      <c r="AI505" s="35"/>
      <c r="AJ505" s="35"/>
      <c r="AK505" s="35"/>
      <c r="AL505" s="35"/>
      <c r="AM505" s="35"/>
      <c r="AN505" s="35"/>
      <c r="AO505" s="6"/>
      <c r="AP505" s="6"/>
      <c r="AQ505" s="6"/>
      <c r="AR505" s="6"/>
      <c r="AS505" s="6"/>
      <c r="AT505" s="6"/>
      <c r="AU505" s="6"/>
      <c r="AV505" s="6"/>
    </row>
    <row r="506" spans="5:48" x14ac:dyDescent="0.2">
      <c r="E506" s="34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  <c r="AG506" s="35"/>
      <c r="AH506" s="35"/>
      <c r="AI506" s="35"/>
      <c r="AJ506" s="35"/>
      <c r="AK506" s="35"/>
      <c r="AL506" s="35"/>
      <c r="AM506" s="35"/>
      <c r="AN506" s="35"/>
      <c r="AO506" s="6"/>
      <c r="AP506" s="6"/>
      <c r="AQ506" s="6"/>
      <c r="AR506" s="6"/>
      <c r="AS506" s="6"/>
      <c r="AT506" s="6"/>
      <c r="AU506" s="6"/>
      <c r="AV506" s="6"/>
    </row>
    <row r="507" spans="5:48" x14ac:dyDescent="0.2">
      <c r="E507" s="34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  <c r="AG507" s="35"/>
      <c r="AH507" s="35"/>
      <c r="AI507" s="35"/>
      <c r="AJ507" s="35"/>
      <c r="AK507" s="35"/>
      <c r="AL507" s="35"/>
      <c r="AM507" s="35"/>
      <c r="AN507" s="35"/>
      <c r="AO507" s="6"/>
      <c r="AP507" s="6"/>
      <c r="AQ507" s="6"/>
      <c r="AR507" s="6"/>
      <c r="AS507" s="6"/>
      <c r="AT507" s="6"/>
      <c r="AU507" s="6"/>
      <c r="AV507" s="6"/>
    </row>
    <row r="508" spans="5:48" x14ac:dyDescent="0.2">
      <c r="E508" s="34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F508" s="35"/>
      <c r="AG508" s="35"/>
      <c r="AH508" s="35"/>
      <c r="AI508" s="35"/>
      <c r="AJ508" s="35"/>
      <c r="AK508" s="35"/>
      <c r="AL508" s="35"/>
      <c r="AM508" s="35"/>
      <c r="AN508" s="35"/>
      <c r="AO508" s="6"/>
      <c r="AP508" s="6"/>
      <c r="AQ508" s="6"/>
      <c r="AR508" s="6"/>
      <c r="AS508" s="6"/>
      <c r="AT508" s="6"/>
      <c r="AU508" s="6"/>
      <c r="AV508" s="6"/>
    </row>
    <row r="509" spans="5:48" x14ac:dyDescent="0.2">
      <c r="E509" s="34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F509" s="35"/>
      <c r="AG509" s="35"/>
      <c r="AH509" s="35"/>
      <c r="AI509" s="35"/>
      <c r="AJ509" s="35"/>
      <c r="AK509" s="35"/>
      <c r="AL509" s="35"/>
      <c r="AM509" s="35"/>
      <c r="AN509" s="35"/>
      <c r="AO509" s="6"/>
      <c r="AP509" s="6"/>
      <c r="AQ509" s="6"/>
      <c r="AR509" s="6"/>
      <c r="AS509" s="6"/>
      <c r="AT509" s="6"/>
      <c r="AU509" s="6"/>
      <c r="AV509" s="6"/>
    </row>
    <row r="510" spans="5:48" x14ac:dyDescent="0.2">
      <c r="E510" s="34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F510" s="35"/>
      <c r="AG510" s="35"/>
      <c r="AH510" s="35"/>
      <c r="AI510" s="35"/>
      <c r="AJ510" s="35"/>
      <c r="AK510" s="35"/>
      <c r="AL510" s="35"/>
      <c r="AM510" s="35"/>
      <c r="AN510" s="35"/>
      <c r="AO510" s="6"/>
      <c r="AP510" s="6"/>
      <c r="AQ510" s="6"/>
      <c r="AR510" s="6"/>
      <c r="AS510" s="6"/>
      <c r="AT510" s="6"/>
      <c r="AU510" s="6"/>
      <c r="AV510" s="6"/>
    </row>
    <row r="511" spans="5:48" x14ac:dyDescent="0.2">
      <c r="E511" s="34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F511" s="35"/>
      <c r="AG511" s="35"/>
      <c r="AH511" s="35"/>
      <c r="AI511" s="35"/>
      <c r="AJ511" s="35"/>
      <c r="AK511" s="35"/>
      <c r="AL511" s="35"/>
      <c r="AM511" s="35"/>
      <c r="AN511" s="35"/>
      <c r="AO511" s="6"/>
      <c r="AP511" s="6"/>
      <c r="AQ511" s="6"/>
      <c r="AR511" s="6"/>
      <c r="AS511" s="6"/>
      <c r="AT511" s="6"/>
      <c r="AU511" s="6"/>
      <c r="AV511" s="6"/>
    </row>
    <row r="512" spans="5:48" x14ac:dyDescent="0.2">
      <c r="E512" s="34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F512" s="35"/>
      <c r="AG512" s="35"/>
      <c r="AH512" s="35"/>
      <c r="AI512" s="35"/>
      <c r="AJ512" s="35"/>
      <c r="AK512" s="35"/>
      <c r="AL512" s="35"/>
      <c r="AM512" s="35"/>
      <c r="AN512" s="35"/>
      <c r="AO512" s="6"/>
      <c r="AP512" s="6"/>
      <c r="AQ512" s="6"/>
      <c r="AR512" s="6"/>
      <c r="AS512" s="6"/>
      <c r="AT512" s="6"/>
      <c r="AU512" s="6"/>
      <c r="AV512" s="6"/>
    </row>
    <row r="513" spans="5:48" x14ac:dyDescent="0.2">
      <c r="E513" s="34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  <c r="AG513" s="35"/>
      <c r="AH513" s="35"/>
      <c r="AI513" s="35"/>
      <c r="AJ513" s="35"/>
      <c r="AK513" s="35"/>
      <c r="AL513" s="35"/>
      <c r="AM513" s="35"/>
      <c r="AN513" s="35"/>
      <c r="AO513" s="6"/>
      <c r="AP513" s="6"/>
      <c r="AQ513" s="6"/>
      <c r="AR513" s="6"/>
      <c r="AS513" s="6"/>
      <c r="AT513" s="6"/>
      <c r="AU513" s="6"/>
      <c r="AV513" s="6"/>
    </row>
    <row r="514" spans="5:48" x14ac:dyDescent="0.2">
      <c r="E514" s="34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F514" s="35"/>
      <c r="AG514" s="35"/>
      <c r="AH514" s="35"/>
      <c r="AI514" s="35"/>
      <c r="AJ514" s="35"/>
      <c r="AK514" s="35"/>
      <c r="AL514" s="35"/>
      <c r="AM514" s="35"/>
      <c r="AN514" s="35"/>
      <c r="AO514" s="6"/>
      <c r="AP514" s="6"/>
      <c r="AQ514" s="6"/>
      <c r="AR514" s="6"/>
      <c r="AS514" s="6"/>
      <c r="AT514" s="6"/>
      <c r="AU514" s="6"/>
      <c r="AV514" s="6"/>
    </row>
    <row r="515" spans="5:48" x14ac:dyDescent="0.2">
      <c r="E515" s="34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  <c r="AG515" s="35"/>
      <c r="AH515" s="35"/>
      <c r="AI515" s="35"/>
      <c r="AJ515" s="35"/>
      <c r="AK515" s="35"/>
      <c r="AL515" s="35"/>
      <c r="AM515" s="35"/>
      <c r="AN515" s="35"/>
      <c r="AO515" s="6"/>
      <c r="AP515" s="6"/>
      <c r="AQ515" s="6"/>
      <c r="AR515" s="6"/>
      <c r="AS515" s="6"/>
      <c r="AT515" s="6"/>
      <c r="AU515" s="6"/>
      <c r="AV515" s="6"/>
    </row>
    <row r="516" spans="5:48" x14ac:dyDescent="0.2">
      <c r="E516" s="34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F516" s="35"/>
      <c r="AG516" s="35"/>
      <c r="AH516" s="35"/>
      <c r="AI516" s="35"/>
      <c r="AJ516" s="35"/>
      <c r="AK516" s="35"/>
      <c r="AL516" s="35"/>
      <c r="AM516" s="35"/>
      <c r="AN516" s="35"/>
      <c r="AO516" s="6"/>
      <c r="AP516" s="6"/>
      <c r="AQ516" s="6"/>
      <c r="AR516" s="6"/>
      <c r="AS516" s="6"/>
      <c r="AT516" s="6"/>
      <c r="AU516" s="6"/>
      <c r="AV516" s="6"/>
    </row>
    <row r="517" spans="5:48" x14ac:dyDescent="0.2">
      <c r="E517" s="34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F517" s="35"/>
      <c r="AG517" s="35"/>
      <c r="AH517" s="35"/>
      <c r="AI517" s="35"/>
      <c r="AJ517" s="35"/>
      <c r="AK517" s="35"/>
      <c r="AL517" s="35"/>
      <c r="AM517" s="35"/>
      <c r="AN517" s="35"/>
      <c r="AO517" s="6"/>
      <c r="AP517" s="6"/>
      <c r="AQ517" s="6"/>
      <c r="AR517" s="6"/>
      <c r="AS517" s="6"/>
      <c r="AT517" s="6"/>
      <c r="AU517" s="6"/>
      <c r="AV517" s="6"/>
    </row>
    <row r="518" spans="5:48" x14ac:dyDescent="0.2">
      <c r="E518" s="34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  <c r="AH518" s="35"/>
      <c r="AI518" s="35"/>
      <c r="AJ518" s="35"/>
      <c r="AK518" s="35"/>
      <c r="AL518" s="35"/>
      <c r="AM518" s="35"/>
      <c r="AN518" s="35"/>
      <c r="AO518" s="6"/>
      <c r="AP518" s="6"/>
      <c r="AQ518" s="6"/>
      <c r="AR518" s="6"/>
      <c r="AS518" s="6"/>
      <c r="AT518" s="6"/>
      <c r="AU518" s="6"/>
      <c r="AV518" s="6"/>
    </row>
    <row r="519" spans="5:48" x14ac:dyDescent="0.2">
      <c r="E519" s="34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  <c r="AG519" s="35"/>
      <c r="AH519" s="35"/>
      <c r="AI519" s="35"/>
      <c r="AJ519" s="35"/>
      <c r="AK519" s="35"/>
      <c r="AL519" s="35"/>
      <c r="AM519" s="35"/>
      <c r="AN519" s="35"/>
      <c r="AO519" s="6"/>
      <c r="AP519" s="6"/>
      <c r="AQ519" s="6"/>
      <c r="AR519" s="6"/>
      <c r="AS519" s="6"/>
      <c r="AT519" s="6"/>
      <c r="AU519" s="6"/>
      <c r="AV519" s="6"/>
    </row>
    <row r="520" spans="5:48" x14ac:dyDescent="0.2">
      <c r="E520" s="34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  <c r="AG520" s="35"/>
      <c r="AH520" s="35"/>
      <c r="AI520" s="35"/>
      <c r="AJ520" s="35"/>
      <c r="AK520" s="35"/>
      <c r="AL520" s="35"/>
      <c r="AM520" s="35"/>
      <c r="AN520" s="35"/>
      <c r="AO520" s="6"/>
      <c r="AP520" s="6"/>
      <c r="AQ520" s="6"/>
      <c r="AR520" s="6"/>
      <c r="AS520" s="6"/>
      <c r="AT520" s="6"/>
      <c r="AU520" s="6"/>
      <c r="AV520" s="6"/>
    </row>
    <row r="521" spans="5:48" x14ac:dyDescent="0.2">
      <c r="E521" s="34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F521" s="35"/>
      <c r="AG521" s="35"/>
      <c r="AH521" s="35"/>
      <c r="AI521" s="35"/>
      <c r="AJ521" s="35"/>
      <c r="AK521" s="35"/>
      <c r="AL521" s="35"/>
      <c r="AM521" s="35"/>
      <c r="AN521" s="35"/>
      <c r="AO521" s="6"/>
      <c r="AP521" s="6"/>
      <c r="AQ521" s="6"/>
      <c r="AR521" s="6"/>
      <c r="AS521" s="6"/>
      <c r="AT521" s="6"/>
      <c r="AU521" s="6"/>
      <c r="AV521" s="6"/>
    </row>
    <row r="522" spans="5:48" x14ac:dyDescent="0.2">
      <c r="E522" s="34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  <c r="AG522" s="35"/>
      <c r="AH522" s="35"/>
      <c r="AI522" s="35"/>
      <c r="AJ522" s="35"/>
      <c r="AK522" s="35"/>
      <c r="AL522" s="35"/>
      <c r="AM522" s="35"/>
      <c r="AN522" s="35"/>
      <c r="AO522" s="6"/>
      <c r="AP522" s="6"/>
      <c r="AQ522" s="6"/>
      <c r="AR522" s="6"/>
      <c r="AS522" s="6"/>
      <c r="AT522" s="6"/>
      <c r="AU522" s="6"/>
      <c r="AV522" s="6"/>
    </row>
    <row r="523" spans="5:48" x14ac:dyDescent="0.2">
      <c r="E523" s="34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  <c r="AG523" s="35"/>
      <c r="AH523" s="35"/>
      <c r="AI523" s="35"/>
      <c r="AJ523" s="35"/>
      <c r="AK523" s="35"/>
      <c r="AL523" s="35"/>
      <c r="AM523" s="35"/>
      <c r="AN523" s="35"/>
      <c r="AO523" s="6"/>
      <c r="AP523" s="6"/>
      <c r="AQ523" s="6"/>
      <c r="AR523" s="6"/>
      <c r="AS523" s="6"/>
      <c r="AT523" s="6"/>
      <c r="AU523" s="6"/>
      <c r="AV523" s="6"/>
    </row>
    <row r="524" spans="5:48" x14ac:dyDescent="0.2">
      <c r="E524" s="34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  <c r="AG524" s="35"/>
      <c r="AH524" s="35"/>
      <c r="AI524" s="35"/>
      <c r="AJ524" s="35"/>
      <c r="AK524" s="35"/>
      <c r="AL524" s="35"/>
      <c r="AM524" s="35"/>
      <c r="AN524" s="35"/>
      <c r="AO524" s="6"/>
      <c r="AP524" s="6"/>
      <c r="AQ524" s="6"/>
      <c r="AR524" s="6"/>
      <c r="AS524" s="6"/>
      <c r="AT524" s="6"/>
      <c r="AU524" s="6"/>
      <c r="AV524" s="6"/>
    </row>
    <row r="525" spans="5:48" x14ac:dyDescent="0.2">
      <c r="E525" s="34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  <c r="AG525" s="35"/>
      <c r="AH525" s="35"/>
      <c r="AI525" s="35"/>
      <c r="AJ525" s="35"/>
      <c r="AK525" s="35"/>
      <c r="AL525" s="35"/>
      <c r="AM525" s="35"/>
      <c r="AN525" s="35"/>
      <c r="AO525" s="6"/>
      <c r="AP525" s="6"/>
      <c r="AQ525" s="6"/>
      <c r="AR525" s="6"/>
      <c r="AS525" s="6"/>
      <c r="AT525" s="6"/>
      <c r="AU525" s="6"/>
      <c r="AV525" s="6"/>
    </row>
    <row r="526" spans="5:48" x14ac:dyDescent="0.2">
      <c r="E526" s="34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  <c r="AG526" s="35"/>
      <c r="AH526" s="35"/>
      <c r="AI526" s="35"/>
      <c r="AJ526" s="35"/>
      <c r="AK526" s="35"/>
      <c r="AL526" s="35"/>
      <c r="AM526" s="35"/>
      <c r="AN526" s="35"/>
      <c r="AO526" s="6"/>
      <c r="AP526" s="6"/>
      <c r="AQ526" s="6"/>
      <c r="AR526" s="6"/>
      <c r="AS526" s="6"/>
      <c r="AT526" s="6"/>
      <c r="AU526" s="6"/>
      <c r="AV526" s="6"/>
    </row>
    <row r="527" spans="5:48" x14ac:dyDescent="0.2">
      <c r="E527" s="34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  <c r="AG527" s="35"/>
      <c r="AH527" s="35"/>
      <c r="AI527" s="35"/>
      <c r="AJ527" s="35"/>
      <c r="AK527" s="35"/>
      <c r="AL527" s="35"/>
      <c r="AM527" s="35"/>
      <c r="AN527" s="35"/>
      <c r="AO527" s="6"/>
      <c r="AP527" s="6"/>
      <c r="AQ527" s="6"/>
      <c r="AR527" s="6"/>
      <c r="AS527" s="6"/>
      <c r="AT527" s="6"/>
      <c r="AU527" s="6"/>
      <c r="AV527" s="6"/>
    </row>
    <row r="528" spans="5:48" x14ac:dyDescent="0.2">
      <c r="E528" s="34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  <c r="AG528" s="35"/>
      <c r="AH528" s="35"/>
      <c r="AI528" s="35"/>
      <c r="AJ528" s="35"/>
      <c r="AK528" s="35"/>
      <c r="AL528" s="35"/>
      <c r="AM528" s="35"/>
      <c r="AN528" s="35"/>
      <c r="AO528" s="6"/>
      <c r="AP528" s="6"/>
      <c r="AQ528" s="6"/>
      <c r="AR528" s="6"/>
      <c r="AS528" s="6"/>
      <c r="AT528" s="6"/>
      <c r="AU528" s="6"/>
      <c r="AV528" s="6"/>
    </row>
    <row r="529" spans="5:48" x14ac:dyDescent="0.2">
      <c r="E529" s="34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  <c r="AG529" s="35"/>
      <c r="AH529" s="35"/>
      <c r="AI529" s="35"/>
      <c r="AJ529" s="35"/>
      <c r="AK529" s="35"/>
      <c r="AL529" s="35"/>
      <c r="AM529" s="35"/>
      <c r="AN529" s="35"/>
      <c r="AO529" s="6"/>
      <c r="AP529" s="6"/>
      <c r="AQ529" s="6"/>
      <c r="AR529" s="6"/>
      <c r="AS529" s="6"/>
      <c r="AT529" s="6"/>
      <c r="AU529" s="6"/>
      <c r="AV529" s="6"/>
    </row>
    <row r="530" spans="5:48" x14ac:dyDescent="0.2">
      <c r="E530" s="34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F530" s="35"/>
      <c r="AG530" s="35"/>
      <c r="AH530" s="35"/>
      <c r="AI530" s="35"/>
      <c r="AJ530" s="35"/>
      <c r="AK530" s="35"/>
      <c r="AL530" s="35"/>
      <c r="AM530" s="35"/>
      <c r="AN530" s="35"/>
      <c r="AO530" s="6"/>
      <c r="AP530" s="6"/>
      <c r="AQ530" s="6"/>
      <c r="AR530" s="6"/>
      <c r="AS530" s="6"/>
      <c r="AT530" s="6"/>
      <c r="AU530" s="6"/>
      <c r="AV530" s="6"/>
    </row>
    <row r="531" spans="5:48" x14ac:dyDescent="0.2">
      <c r="E531" s="34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F531" s="35"/>
      <c r="AG531" s="35"/>
      <c r="AH531" s="35"/>
      <c r="AI531" s="35"/>
      <c r="AJ531" s="35"/>
      <c r="AK531" s="35"/>
      <c r="AL531" s="35"/>
      <c r="AM531" s="35"/>
      <c r="AN531" s="35"/>
      <c r="AO531" s="6"/>
      <c r="AP531" s="6"/>
      <c r="AQ531" s="6"/>
      <c r="AR531" s="6"/>
      <c r="AS531" s="6"/>
      <c r="AT531" s="6"/>
      <c r="AU531" s="6"/>
      <c r="AV531" s="6"/>
    </row>
    <row r="532" spans="5:48" x14ac:dyDescent="0.2">
      <c r="E532" s="34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F532" s="35"/>
      <c r="AG532" s="35"/>
      <c r="AH532" s="35"/>
      <c r="AI532" s="35"/>
      <c r="AJ532" s="35"/>
      <c r="AK532" s="35"/>
      <c r="AL532" s="35"/>
      <c r="AM532" s="35"/>
      <c r="AN532" s="35"/>
      <c r="AO532" s="6"/>
      <c r="AP532" s="6"/>
      <c r="AQ532" s="6"/>
      <c r="AR532" s="6"/>
      <c r="AS532" s="6"/>
      <c r="AT532" s="6"/>
      <c r="AU532" s="6"/>
      <c r="AV532" s="6"/>
    </row>
    <row r="533" spans="5:48" x14ac:dyDescent="0.2">
      <c r="E533" s="34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F533" s="35"/>
      <c r="AG533" s="35"/>
      <c r="AH533" s="35"/>
      <c r="AI533" s="35"/>
      <c r="AJ533" s="35"/>
      <c r="AK533" s="35"/>
      <c r="AL533" s="35"/>
      <c r="AM533" s="35"/>
      <c r="AN533" s="35"/>
      <c r="AO533" s="6"/>
      <c r="AP533" s="6"/>
      <c r="AQ533" s="6"/>
      <c r="AR533" s="6"/>
      <c r="AS533" s="6"/>
      <c r="AT533" s="6"/>
      <c r="AU533" s="6"/>
      <c r="AV533" s="6"/>
    </row>
    <row r="534" spans="5:48" x14ac:dyDescent="0.2">
      <c r="E534" s="34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F534" s="35"/>
      <c r="AG534" s="35"/>
      <c r="AH534" s="35"/>
      <c r="AI534" s="35"/>
      <c r="AJ534" s="35"/>
      <c r="AK534" s="35"/>
      <c r="AL534" s="35"/>
      <c r="AM534" s="35"/>
      <c r="AN534" s="35"/>
      <c r="AO534" s="6"/>
      <c r="AP534" s="6"/>
      <c r="AQ534" s="6"/>
      <c r="AR534" s="6"/>
      <c r="AS534" s="6"/>
      <c r="AT534" s="6"/>
      <c r="AU534" s="6"/>
      <c r="AV534" s="6"/>
    </row>
    <row r="535" spans="5:48" x14ac:dyDescent="0.2">
      <c r="E535" s="34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  <c r="AG535" s="35"/>
      <c r="AH535" s="35"/>
      <c r="AI535" s="35"/>
      <c r="AJ535" s="35"/>
      <c r="AK535" s="35"/>
      <c r="AL535" s="35"/>
      <c r="AM535" s="35"/>
      <c r="AN535" s="35"/>
      <c r="AO535" s="6"/>
      <c r="AP535" s="6"/>
      <c r="AQ535" s="6"/>
      <c r="AR535" s="6"/>
      <c r="AS535" s="6"/>
      <c r="AT535" s="6"/>
      <c r="AU535" s="6"/>
      <c r="AV535" s="6"/>
    </row>
    <row r="536" spans="5:48" x14ac:dyDescent="0.2">
      <c r="E536" s="34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F536" s="35"/>
      <c r="AG536" s="35"/>
      <c r="AH536" s="35"/>
      <c r="AI536" s="35"/>
      <c r="AJ536" s="35"/>
      <c r="AK536" s="35"/>
      <c r="AL536" s="35"/>
      <c r="AM536" s="35"/>
      <c r="AN536" s="35"/>
      <c r="AO536" s="6"/>
      <c r="AP536" s="6"/>
      <c r="AQ536" s="6"/>
      <c r="AR536" s="6"/>
      <c r="AS536" s="6"/>
      <c r="AT536" s="6"/>
      <c r="AU536" s="6"/>
      <c r="AV536" s="6"/>
    </row>
    <row r="537" spans="5:48" x14ac:dyDescent="0.2">
      <c r="E537" s="34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F537" s="35"/>
      <c r="AG537" s="35"/>
      <c r="AH537" s="35"/>
      <c r="AI537" s="35"/>
      <c r="AJ537" s="35"/>
      <c r="AK537" s="35"/>
      <c r="AL537" s="35"/>
      <c r="AM537" s="35"/>
      <c r="AN537" s="35"/>
      <c r="AO537" s="6"/>
      <c r="AP537" s="6"/>
      <c r="AQ537" s="6"/>
      <c r="AR537" s="6"/>
      <c r="AS537" s="6"/>
      <c r="AT537" s="6"/>
      <c r="AU537" s="6"/>
      <c r="AV537" s="6"/>
    </row>
    <row r="538" spans="5:48" x14ac:dyDescent="0.2">
      <c r="E538" s="34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  <c r="AG538" s="35"/>
      <c r="AH538" s="35"/>
      <c r="AI538" s="35"/>
      <c r="AJ538" s="35"/>
      <c r="AK538" s="35"/>
      <c r="AL538" s="35"/>
      <c r="AM538" s="35"/>
      <c r="AN538" s="35"/>
      <c r="AO538" s="6"/>
      <c r="AP538" s="6"/>
      <c r="AQ538" s="6"/>
      <c r="AR538" s="6"/>
      <c r="AS538" s="6"/>
      <c r="AT538" s="6"/>
      <c r="AU538" s="6"/>
      <c r="AV538" s="6"/>
    </row>
    <row r="539" spans="5:48" x14ac:dyDescent="0.2">
      <c r="E539" s="34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F539" s="35"/>
      <c r="AG539" s="35"/>
      <c r="AH539" s="35"/>
      <c r="AI539" s="35"/>
      <c r="AJ539" s="35"/>
      <c r="AK539" s="35"/>
      <c r="AL539" s="35"/>
      <c r="AM539" s="35"/>
      <c r="AN539" s="35"/>
      <c r="AO539" s="6"/>
      <c r="AP539" s="6"/>
      <c r="AQ539" s="6"/>
      <c r="AR539" s="6"/>
      <c r="AS539" s="6"/>
      <c r="AT539" s="6"/>
      <c r="AU539" s="6"/>
      <c r="AV539" s="6"/>
    </row>
    <row r="540" spans="5:48" x14ac:dyDescent="0.2">
      <c r="E540" s="34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F540" s="35"/>
      <c r="AG540" s="35"/>
      <c r="AH540" s="35"/>
      <c r="AI540" s="35"/>
      <c r="AJ540" s="35"/>
      <c r="AK540" s="35"/>
      <c r="AL540" s="35"/>
      <c r="AM540" s="35"/>
      <c r="AN540" s="35"/>
      <c r="AO540" s="6"/>
      <c r="AP540" s="6"/>
      <c r="AQ540" s="6"/>
      <c r="AR540" s="6"/>
      <c r="AS540" s="6"/>
      <c r="AT540" s="6"/>
      <c r="AU540" s="6"/>
      <c r="AV540" s="6"/>
    </row>
    <row r="541" spans="5:48" x14ac:dyDescent="0.2">
      <c r="E541" s="34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F541" s="35"/>
      <c r="AG541" s="35"/>
      <c r="AH541" s="35"/>
      <c r="AI541" s="35"/>
      <c r="AJ541" s="35"/>
      <c r="AK541" s="35"/>
      <c r="AL541" s="35"/>
      <c r="AM541" s="35"/>
      <c r="AN541" s="35"/>
      <c r="AO541" s="6"/>
      <c r="AP541" s="6"/>
      <c r="AQ541" s="6"/>
      <c r="AR541" s="6"/>
      <c r="AS541" s="6"/>
      <c r="AT541" s="6"/>
      <c r="AU541" s="6"/>
      <c r="AV541" s="6"/>
    </row>
    <row r="542" spans="5:48" x14ac:dyDescent="0.2">
      <c r="E542" s="34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F542" s="35"/>
      <c r="AG542" s="35"/>
      <c r="AH542" s="35"/>
      <c r="AI542" s="35"/>
      <c r="AJ542" s="35"/>
      <c r="AK542" s="35"/>
      <c r="AL542" s="35"/>
      <c r="AM542" s="35"/>
      <c r="AN542" s="35"/>
      <c r="AO542" s="6"/>
      <c r="AP542" s="6"/>
      <c r="AQ542" s="6"/>
      <c r="AR542" s="6"/>
      <c r="AS542" s="6"/>
      <c r="AT542" s="6"/>
      <c r="AU542" s="6"/>
      <c r="AV542" s="6"/>
    </row>
    <row r="543" spans="5:48" x14ac:dyDescent="0.2">
      <c r="E543" s="34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F543" s="35"/>
      <c r="AG543" s="35"/>
      <c r="AH543" s="35"/>
      <c r="AI543" s="35"/>
      <c r="AJ543" s="35"/>
      <c r="AK543" s="35"/>
      <c r="AL543" s="35"/>
      <c r="AM543" s="35"/>
      <c r="AN543" s="35"/>
      <c r="AO543" s="6"/>
      <c r="AP543" s="6"/>
      <c r="AQ543" s="6"/>
      <c r="AR543" s="6"/>
      <c r="AS543" s="6"/>
      <c r="AT543" s="6"/>
      <c r="AU543" s="6"/>
      <c r="AV543" s="6"/>
    </row>
    <row r="544" spans="5:48" x14ac:dyDescent="0.2">
      <c r="E544" s="34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F544" s="35"/>
      <c r="AG544" s="35"/>
      <c r="AH544" s="35"/>
      <c r="AI544" s="35"/>
      <c r="AJ544" s="35"/>
      <c r="AK544" s="35"/>
      <c r="AL544" s="35"/>
      <c r="AM544" s="35"/>
      <c r="AN544" s="35"/>
      <c r="AO544" s="6"/>
      <c r="AP544" s="6"/>
      <c r="AQ544" s="6"/>
      <c r="AR544" s="6"/>
      <c r="AS544" s="6"/>
      <c r="AT544" s="6"/>
      <c r="AU544" s="6"/>
      <c r="AV544" s="6"/>
    </row>
    <row r="545" spans="5:48" x14ac:dyDescent="0.2">
      <c r="E545" s="34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  <c r="AG545" s="35"/>
      <c r="AH545" s="35"/>
      <c r="AI545" s="35"/>
      <c r="AJ545" s="35"/>
      <c r="AK545" s="35"/>
      <c r="AL545" s="35"/>
      <c r="AM545" s="35"/>
      <c r="AN545" s="35"/>
      <c r="AO545" s="6"/>
      <c r="AP545" s="6"/>
      <c r="AQ545" s="6"/>
      <c r="AR545" s="6"/>
      <c r="AS545" s="6"/>
      <c r="AT545" s="6"/>
      <c r="AU545" s="6"/>
      <c r="AV545" s="6"/>
    </row>
    <row r="546" spans="5:48" x14ac:dyDescent="0.2">
      <c r="E546" s="34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F546" s="35"/>
      <c r="AG546" s="35"/>
      <c r="AH546" s="35"/>
      <c r="AI546" s="35"/>
      <c r="AJ546" s="35"/>
      <c r="AK546" s="35"/>
      <c r="AL546" s="35"/>
      <c r="AM546" s="35"/>
      <c r="AN546" s="35"/>
      <c r="AO546" s="6"/>
      <c r="AP546" s="6"/>
      <c r="AQ546" s="6"/>
      <c r="AR546" s="6"/>
      <c r="AS546" s="6"/>
      <c r="AT546" s="6"/>
      <c r="AU546" s="6"/>
      <c r="AV546" s="6"/>
    </row>
    <row r="547" spans="5:48" x14ac:dyDescent="0.2">
      <c r="E547" s="34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  <c r="AG547" s="35"/>
      <c r="AH547" s="35"/>
      <c r="AI547" s="35"/>
      <c r="AJ547" s="35"/>
      <c r="AK547" s="35"/>
      <c r="AL547" s="35"/>
      <c r="AM547" s="35"/>
      <c r="AN547" s="35"/>
      <c r="AO547" s="6"/>
      <c r="AP547" s="6"/>
      <c r="AQ547" s="6"/>
      <c r="AR547" s="6"/>
      <c r="AS547" s="6"/>
      <c r="AT547" s="6"/>
      <c r="AU547" s="6"/>
      <c r="AV547" s="6"/>
    </row>
    <row r="548" spans="5:48" x14ac:dyDescent="0.2">
      <c r="E548" s="34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  <c r="AG548" s="35"/>
      <c r="AH548" s="35"/>
      <c r="AI548" s="35"/>
      <c r="AJ548" s="35"/>
      <c r="AK548" s="35"/>
      <c r="AL548" s="35"/>
      <c r="AM548" s="35"/>
      <c r="AN548" s="35"/>
      <c r="AO548" s="6"/>
      <c r="AP548" s="6"/>
      <c r="AQ548" s="6"/>
      <c r="AR548" s="6"/>
      <c r="AS548" s="6"/>
      <c r="AT548" s="6"/>
      <c r="AU548" s="6"/>
      <c r="AV548" s="6"/>
    </row>
    <row r="549" spans="5:48" x14ac:dyDescent="0.2">
      <c r="E549" s="34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  <c r="AG549" s="35"/>
      <c r="AH549" s="35"/>
      <c r="AI549" s="35"/>
      <c r="AJ549" s="35"/>
      <c r="AK549" s="35"/>
      <c r="AL549" s="35"/>
      <c r="AM549" s="35"/>
      <c r="AN549" s="35"/>
      <c r="AO549" s="6"/>
      <c r="AP549" s="6"/>
      <c r="AQ549" s="6"/>
      <c r="AR549" s="6"/>
      <c r="AS549" s="6"/>
      <c r="AT549" s="6"/>
      <c r="AU549" s="6"/>
      <c r="AV549" s="6"/>
    </row>
    <row r="550" spans="5:48" x14ac:dyDescent="0.2">
      <c r="E550" s="34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F550" s="35"/>
      <c r="AG550" s="35"/>
      <c r="AH550" s="35"/>
      <c r="AI550" s="35"/>
      <c r="AJ550" s="35"/>
      <c r="AK550" s="35"/>
      <c r="AL550" s="35"/>
      <c r="AM550" s="35"/>
      <c r="AN550" s="35"/>
      <c r="AO550" s="6"/>
      <c r="AP550" s="6"/>
      <c r="AQ550" s="6"/>
      <c r="AR550" s="6"/>
      <c r="AS550" s="6"/>
      <c r="AT550" s="6"/>
      <c r="AU550" s="6"/>
      <c r="AV550" s="6"/>
    </row>
    <row r="551" spans="5:48" x14ac:dyDescent="0.2">
      <c r="E551" s="34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  <c r="AG551" s="35"/>
      <c r="AH551" s="35"/>
      <c r="AI551" s="35"/>
      <c r="AJ551" s="35"/>
      <c r="AK551" s="35"/>
      <c r="AL551" s="35"/>
      <c r="AM551" s="35"/>
      <c r="AN551" s="35"/>
      <c r="AO551" s="6"/>
      <c r="AP551" s="6"/>
      <c r="AQ551" s="6"/>
      <c r="AR551" s="6"/>
      <c r="AS551" s="6"/>
      <c r="AT551" s="6"/>
      <c r="AU551" s="6"/>
      <c r="AV551" s="6"/>
    </row>
    <row r="552" spans="5:48" x14ac:dyDescent="0.2">
      <c r="E552" s="34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  <c r="AG552" s="35"/>
      <c r="AH552" s="35"/>
      <c r="AI552" s="35"/>
      <c r="AJ552" s="35"/>
      <c r="AK552" s="35"/>
      <c r="AL552" s="35"/>
      <c r="AM552" s="35"/>
      <c r="AN552" s="35"/>
      <c r="AO552" s="6"/>
      <c r="AP552" s="6"/>
      <c r="AQ552" s="6"/>
      <c r="AR552" s="6"/>
      <c r="AS552" s="6"/>
      <c r="AT552" s="6"/>
      <c r="AU552" s="6"/>
      <c r="AV552" s="6"/>
    </row>
    <row r="553" spans="5:48" x14ac:dyDescent="0.2">
      <c r="E553" s="34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  <c r="AG553" s="35"/>
      <c r="AH553" s="35"/>
      <c r="AI553" s="35"/>
      <c r="AJ553" s="35"/>
      <c r="AK553" s="35"/>
      <c r="AL553" s="35"/>
      <c r="AM553" s="35"/>
      <c r="AN553" s="35"/>
      <c r="AO553" s="6"/>
      <c r="AP553" s="6"/>
      <c r="AQ553" s="6"/>
      <c r="AR553" s="6"/>
      <c r="AS553" s="6"/>
      <c r="AT553" s="6"/>
      <c r="AU553" s="6"/>
      <c r="AV553" s="6"/>
    </row>
    <row r="554" spans="5:48" x14ac:dyDescent="0.2">
      <c r="E554" s="34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  <c r="AG554" s="35"/>
      <c r="AH554" s="35"/>
      <c r="AI554" s="35"/>
      <c r="AJ554" s="35"/>
      <c r="AK554" s="35"/>
      <c r="AL554" s="35"/>
      <c r="AM554" s="35"/>
      <c r="AN554" s="35"/>
      <c r="AO554" s="6"/>
      <c r="AP554" s="6"/>
      <c r="AQ554" s="6"/>
      <c r="AR554" s="6"/>
      <c r="AS554" s="6"/>
      <c r="AT554" s="6"/>
      <c r="AU554" s="6"/>
      <c r="AV554" s="6"/>
    </row>
    <row r="555" spans="5:48" x14ac:dyDescent="0.2">
      <c r="E555" s="34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F555" s="35"/>
      <c r="AG555" s="35"/>
      <c r="AH555" s="35"/>
      <c r="AI555" s="35"/>
      <c r="AJ555" s="35"/>
      <c r="AK555" s="35"/>
      <c r="AL555" s="35"/>
      <c r="AM555" s="35"/>
      <c r="AN555" s="35"/>
      <c r="AO555" s="6"/>
      <c r="AP555" s="6"/>
      <c r="AQ555" s="6"/>
      <c r="AR555" s="6"/>
      <c r="AS555" s="6"/>
      <c r="AT555" s="6"/>
      <c r="AU555" s="6"/>
      <c r="AV555" s="6"/>
    </row>
    <row r="556" spans="5:48" x14ac:dyDescent="0.2">
      <c r="E556" s="34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F556" s="35"/>
      <c r="AG556" s="35"/>
      <c r="AH556" s="35"/>
      <c r="AI556" s="35"/>
      <c r="AJ556" s="35"/>
      <c r="AK556" s="35"/>
      <c r="AL556" s="35"/>
      <c r="AM556" s="35"/>
      <c r="AN556" s="35"/>
      <c r="AO556" s="6"/>
      <c r="AP556" s="6"/>
      <c r="AQ556" s="6"/>
      <c r="AR556" s="6"/>
      <c r="AS556" s="6"/>
      <c r="AT556" s="6"/>
      <c r="AU556" s="6"/>
      <c r="AV556" s="6"/>
    </row>
    <row r="557" spans="5:48" x14ac:dyDescent="0.2">
      <c r="E557" s="34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F557" s="35"/>
      <c r="AG557" s="35"/>
      <c r="AH557" s="35"/>
      <c r="AI557" s="35"/>
      <c r="AJ557" s="35"/>
      <c r="AK557" s="35"/>
      <c r="AL557" s="35"/>
      <c r="AM557" s="35"/>
      <c r="AN557" s="35"/>
      <c r="AO557" s="6"/>
      <c r="AP557" s="6"/>
      <c r="AQ557" s="6"/>
      <c r="AR557" s="6"/>
      <c r="AS557" s="6"/>
      <c r="AT557" s="6"/>
      <c r="AU557" s="6"/>
      <c r="AV557" s="6"/>
    </row>
    <row r="558" spans="5:48" x14ac:dyDescent="0.2">
      <c r="E558" s="34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F558" s="35"/>
      <c r="AG558" s="35"/>
      <c r="AH558" s="35"/>
      <c r="AI558" s="35"/>
      <c r="AJ558" s="35"/>
      <c r="AK558" s="35"/>
      <c r="AL558" s="35"/>
      <c r="AM558" s="35"/>
      <c r="AN558" s="35"/>
      <c r="AO558" s="6"/>
      <c r="AP558" s="6"/>
      <c r="AQ558" s="6"/>
      <c r="AR558" s="6"/>
      <c r="AS558" s="6"/>
      <c r="AT558" s="6"/>
      <c r="AU558" s="6"/>
      <c r="AV558" s="6"/>
    </row>
    <row r="559" spans="5:48" x14ac:dyDescent="0.2">
      <c r="E559" s="34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F559" s="35"/>
      <c r="AG559" s="35"/>
      <c r="AH559" s="35"/>
      <c r="AI559" s="35"/>
      <c r="AJ559" s="35"/>
      <c r="AK559" s="35"/>
      <c r="AL559" s="35"/>
      <c r="AM559" s="35"/>
      <c r="AN559" s="35"/>
      <c r="AO559" s="6"/>
      <c r="AP559" s="6"/>
      <c r="AQ559" s="6"/>
      <c r="AR559" s="6"/>
      <c r="AS559" s="6"/>
      <c r="AT559" s="6"/>
      <c r="AU559" s="6"/>
      <c r="AV559" s="6"/>
    </row>
    <row r="560" spans="5:48" x14ac:dyDescent="0.2">
      <c r="E560" s="34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F560" s="35"/>
      <c r="AG560" s="35"/>
      <c r="AH560" s="35"/>
      <c r="AI560" s="35"/>
      <c r="AJ560" s="35"/>
      <c r="AK560" s="35"/>
      <c r="AL560" s="35"/>
      <c r="AM560" s="35"/>
      <c r="AN560" s="35"/>
      <c r="AO560" s="6"/>
      <c r="AP560" s="6"/>
      <c r="AQ560" s="6"/>
      <c r="AR560" s="6"/>
      <c r="AS560" s="6"/>
      <c r="AT560" s="6"/>
      <c r="AU560" s="6"/>
      <c r="AV560" s="6"/>
    </row>
    <row r="561" spans="5:48" x14ac:dyDescent="0.2">
      <c r="E561" s="34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F561" s="35"/>
      <c r="AG561" s="35"/>
      <c r="AH561" s="35"/>
      <c r="AI561" s="35"/>
      <c r="AJ561" s="35"/>
      <c r="AK561" s="35"/>
      <c r="AL561" s="35"/>
      <c r="AM561" s="35"/>
      <c r="AN561" s="35"/>
      <c r="AO561" s="6"/>
      <c r="AP561" s="6"/>
      <c r="AQ561" s="6"/>
      <c r="AR561" s="6"/>
      <c r="AS561" s="6"/>
      <c r="AT561" s="6"/>
      <c r="AU561" s="6"/>
      <c r="AV561" s="6"/>
    </row>
    <row r="562" spans="5:48" x14ac:dyDescent="0.2">
      <c r="E562" s="34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F562" s="35"/>
      <c r="AG562" s="35"/>
      <c r="AH562" s="35"/>
      <c r="AI562" s="35"/>
      <c r="AJ562" s="35"/>
      <c r="AK562" s="35"/>
      <c r="AL562" s="35"/>
      <c r="AM562" s="35"/>
      <c r="AN562" s="35"/>
      <c r="AO562" s="6"/>
      <c r="AP562" s="6"/>
      <c r="AQ562" s="6"/>
      <c r="AR562" s="6"/>
      <c r="AS562" s="6"/>
      <c r="AT562" s="6"/>
      <c r="AU562" s="6"/>
      <c r="AV562" s="6"/>
    </row>
    <row r="563" spans="5:48" x14ac:dyDescent="0.2">
      <c r="E563" s="34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F563" s="35"/>
      <c r="AG563" s="35"/>
      <c r="AH563" s="35"/>
      <c r="AI563" s="35"/>
      <c r="AJ563" s="35"/>
      <c r="AK563" s="35"/>
      <c r="AL563" s="35"/>
      <c r="AM563" s="35"/>
      <c r="AN563" s="35"/>
      <c r="AO563" s="6"/>
      <c r="AP563" s="6"/>
      <c r="AQ563" s="6"/>
      <c r="AR563" s="6"/>
      <c r="AS563" s="6"/>
      <c r="AT563" s="6"/>
      <c r="AU563" s="6"/>
      <c r="AV563" s="6"/>
    </row>
    <row r="564" spans="5:48" x14ac:dyDescent="0.2">
      <c r="E564" s="34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F564" s="35"/>
      <c r="AG564" s="35"/>
      <c r="AH564" s="35"/>
      <c r="AI564" s="35"/>
      <c r="AJ564" s="35"/>
      <c r="AK564" s="35"/>
      <c r="AL564" s="35"/>
      <c r="AM564" s="35"/>
      <c r="AN564" s="35"/>
      <c r="AO564" s="6"/>
      <c r="AP564" s="6"/>
      <c r="AQ564" s="6"/>
      <c r="AR564" s="6"/>
      <c r="AS564" s="6"/>
      <c r="AT564" s="6"/>
      <c r="AU564" s="6"/>
      <c r="AV564" s="6"/>
    </row>
    <row r="565" spans="5:48" x14ac:dyDescent="0.2">
      <c r="E565" s="34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F565" s="35"/>
      <c r="AG565" s="35"/>
      <c r="AH565" s="35"/>
      <c r="AI565" s="35"/>
      <c r="AJ565" s="35"/>
      <c r="AK565" s="35"/>
      <c r="AL565" s="35"/>
      <c r="AM565" s="35"/>
      <c r="AN565" s="35"/>
      <c r="AO565" s="6"/>
      <c r="AP565" s="6"/>
      <c r="AQ565" s="6"/>
      <c r="AR565" s="6"/>
      <c r="AS565" s="6"/>
      <c r="AT565" s="6"/>
      <c r="AU565" s="6"/>
      <c r="AV565" s="6"/>
    </row>
    <row r="566" spans="5:48" x14ac:dyDescent="0.2">
      <c r="E566" s="34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F566" s="35"/>
      <c r="AG566" s="35"/>
      <c r="AH566" s="35"/>
      <c r="AI566" s="35"/>
      <c r="AJ566" s="35"/>
      <c r="AK566" s="35"/>
      <c r="AL566" s="35"/>
      <c r="AM566" s="35"/>
      <c r="AN566" s="35"/>
      <c r="AO566" s="6"/>
      <c r="AP566" s="6"/>
      <c r="AQ566" s="6"/>
      <c r="AR566" s="6"/>
      <c r="AS566" s="6"/>
      <c r="AT566" s="6"/>
      <c r="AU566" s="6"/>
      <c r="AV566" s="6"/>
    </row>
    <row r="567" spans="5:48" x14ac:dyDescent="0.2">
      <c r="E567" s="34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F567" s="35"/>
      <c r="AG567" s="35"/>
      <c r="AH567" s="35"/>
      <c r="AI567" s="35"/>
      <c r="AJ567" s="35"/>
      <c r="AK567" s="35"/>
      <c r="AL567" s="35"/>
      <c r="AM567" s="35"/>
      <c r="AN567" s="35"/>
      <c r="AO567" s="6"/>
      <c r="AP567" s="6"/>
      <c r="AQ567" s="6"/>
      <c r="AR567" s="6"/>
      <c r="AS567" s="6"/>
      <c r="AT567" s="6"/>
      <c r="AU567" s="6"/>
      <c r="AV567" s="6"/>
    </row>
    <row r="568" spans="5:48" x14ac:dyDescent="0.2">
      <c r="E568" s="34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F568" s="35"/>
      <c r="AG568" s="35"/>
      <c r="AH568" s="35"/>
      <c r="AI568" s="35"/>
      <c r="AJ568" s="35"/>
      <c r="AK568" s="35"/>
      <c r="AL568" s="35"/>
      <c r="AM568" s="35"/>
      <c r="AN568" s="35"/>
      <c r="AO568" s="6"/>
      <c r="AP568" s="6"/>
      <c r="AQ568" s="6"/>
      <c r="AR568" s="6"/>
      <c r="AS568" s="6"/>
      <c r="AT568" s="6"/>
      <c r="AU568" s="6"/>
      <c r="AV568" s="6"/>
    </row>
    <row r="569" spans="5:48" x14ac:dyDescent="0.2">
      <c r="E569" s="34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F569" s="35"/>
      <c r="AG569" s="35"/>
      <c r="AH569" s="35"/>
      <c r="AI569" s="35"/>
      <c r="AJ569" s="35"/>
      <c r="AK569" s="35"/>
      <c r="AL569" s="35"/>
      <c r="AM569" s="35"/>
      <c r="AN569" s="35"/>
      <c r="AO569" s="6"/>
      <c r="AP569" s="6"/>
      <c r="AQ569" s="6"/>
      <c r="AR569" s="6"/>
      <c r="AS569" s="6"/>
      <c r="AT569" s="6"/>
      <c r="AU569" s="6"/>
      <c r="AV569" s="6"/>
    </row>
    <row r="570" spans="5:48" x14ac:dyDescent="0.2">
      <c r="E570" s="34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F570" s="35"/>
      <c r="AG570" s="35"/>
      <c r="AH570" s="35"/>
      <c r="AI570" s="35"/>
      <c r="AJ570" s="35"/>
      <c r="AK570" s="35"/>
      <c r="AL570" s="35"/>
      <c r="AM570" s="35"/>
      <c r="AN570" s="35"/>
      <c r="AO570" s="6"/>
      <c r="AP570" s="6"/>
      <c r="AQ570" s="6"/>
      <c r="AR570" s="6"/>
      <c r="AS570" s="6"/>
      <c r="AT570" s="6"/>
      <c r="AU570" s="6"/>
      <c r="AV570" s="6"/>
    </row>
    <row r="571" spans="5:48" x14ac:dyDescent="0.2">
      <c r="E571" s="34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F571" s="35"/>
      <c r="AG571" s="35"/>
      <c r="AH571" s="35"/>
      <c r="AI571" s="35"/>
      <c r="AJ571" s="35"/>
      <c r="AK571" s="35"/>
      <c r="AL571" s="35"/>
      <c r="AM571" s="35"/>
      <c r="AN571" s="35"/>
      <c r="AO571" s="6"/>
      <c r="AP571" s="6"/>
      <c r="AQ571" s="6"/>
      <c r="AR571" s="6"/>
      <c r="AS571" s="6"/>
      <c r="AT571" s="6"/>
      <c r="AU571" s="6"/>
      <c r="AV571" s="6"/>
    </row>
    <row r="572" spans="5:48" x14ac:dyDescent="0.2">
      <c r="E572" s="34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F572" s="35"/>
      <c r="AG572" s="35"/>
      <c r="AH572" s="35"/>
      <c r="AI572" s="35"/>
      <c r="AJ572" s="35"/>
      <c r="AK572" s="35"/>
      <c r="AL572" s="35"/>
      <c r="AM572" s="35"/>
      <c r="AN572" s="35"/>
      <c r="AO572" s="6"/>
      <c r="AP572" s="6"/>
      <c r="AQ572" s="6"/>
      <c r="AR572" s="6"/>
      <c r="AS572" s="6"/>
      <c r="AT572" s="6"/>
      <c r="AU572" s="6"/>
      <c r="AV572" s="6"/>
    </row>
    <row r="573" spans="5:48" x14ac:dyDescent="0.2">
      <c r="E573" s="34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F573" s="35"/>
      <c r="AG573" s="35"/>
      <c r="AH573" s="35"/>
      <c r="AI573" s="35"/>
      <c r="AJ573" s="35"/>
      <c r="AK573" s="35"/>
      <c r="AL573" s="35"/>
      <c r="AM573" s="35"/>
      <c r="AN573" s="35"/>
      <c r="AO573" s="6"/>
      <c r="AP573" s="6"/>
      <c r="AQ573" s="6"/>
      <c r="AR573" s="6"/>
      <c r="AS573" s="6"/>
      <c r="AT573" s="6"/>
      <c r="AU573" s="6"/>
      <c r="AV573" s="6"/>
    </row>
    <row r="574" spans="5:48" x14ac:dyDescent="0.2">
      <c r="E574" s="34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F574" s="35"/>
      <c r="AG574" s="35"/>
      <c r="AH574" s="35"/>
      <c r="AI574" s="35"/>
      <c r="AJ574" s="35"/>
      <c r="AK574" s="35"/>
      <c r="AL574" s="35"/>
      <c r="AM574" s="35"/>
      <c r="AN574" s="35"/>
      <c r="AO574" s="6"/>
      <c r="AP574" s="6"/>
      <c r="AQ574" s="6"/>
      <c r="AR574" s="6"/>
      <c r="AS574" s="6"/>
      <c r="AT574" s="6"/>
      <c r="AU574" s="6"/>
      <c r="AV574" s="6"/>
    </row>
    <row r="575" spans="5:48" x14ac:dyDescent="0.2">
      <c r="E575" s="34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F575" s="35"/>
      <c r="AG575" s="35"/>
      <c r="AH575" s="35"/>
      <c r="AI575" s="35"/>
      <c r="AJ575" s="35"/>
      <c r="AK575" s="35"/>
      <c r="AL575" s="35"/>
      <c r="AM575" s="35"/>
      <c r="AN575" s="35"/>
      <c r="AO575" s="6"/>
      <c r="AP575" s="6"/>
      <c r="AQ575" s="6"/>
      <c r="AR575" s="6"/>
      <c r="AS575" s="6"/>
      <c r="AT575" s="6"/>
      <c r="AU575" s="6"/>
      <c r="AV575" s="6"/>
    </row>
    <row r="576" spans="5:48" x14ac:dyDescent="0.2">
      <c r="E576" s="34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F576" s="35"/>
      <c r="AG576" s="35"/>
      <c r="AH576" s="35"/>
      <c r="AI576" s="35"/>
      <c r="AJ576" s="35"/>
      <c r="AK576" s="35"/>
      <c r="AL576" s="35"/>
      <c r="AM576" s="35"/>
      <c r="AN576" s="35"/>
      <c r="AO576" s="6"/>
      <c r="AP576" s="6"/>
      <c r="AQ576" s="6"/>
      <c r="AR576" s="6"/>
      <c r="AS576" s="6"/>
      <c r="AT576" s="6"/>
      <c r="AU576" s="6"/>
      <c r="AV576" s="6"/>
    </row>
    <row r="577" spans="5:48" x14ac:dyDescent="0.2">
      <c r="E577" s="34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F577" s="35"/>
      <c r="AG577" s="35"/>
      <c r="AH577" s="35"/>
      <c r="AI577" s="35"/>
      <c r="AJ577" s="35"/>
      <c r="AK577" s="35"/>
      <c r="AL577" s="35"/>
      <c r="AM577" s="35"/>
      <c r="AN577" s="35"/>
      <c r="AO577" s="6"/>
      <c r="AP577" s="6"/>
      <c r="AQ577" s="6"/>
      <c r="AR577" s="6"/>
      <c r="AS577" s="6"/>
      <c r="AT577" s="6"/>
      <c r="AU577" s="6"/>
      <c r="AV577" s="6"/>
    </row>
    <row r="578" spans="5:48" x14ac:dyDescent="0.2">
      <c r="E578" s="34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  <c r="AG578" s="35"/>
      <c r="AH578" s="35"/>
      <c r="AI578" s="35"/>
      <c r="AJ578" s="35"/>
      <c r="AK578" s="35"/>
      <c r="AL578" s="35"/>
      <c r="AM578" s="35"/>
      <c r="AN578" s="35"/>
      <c r="AO578" s="6"/>
      <c r="AP578" s="6"/>
      <c r="AQ578" s="6"/>
      <c r="AR578" s="6"/>
      <c r="AS578" s="6"/>
      <c r="AT578" s="6"/>
      <c r="AU578" s="6"/>
      <c r="AV578" s="6"/>
    </row>
    <row r="579" spans="5:48" x14ac:dyDescent="0.2">
      <c r="E579" s="34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F579" s="35"/>
      <c r="AG579" s="35"/>
      <c r="AH579" s="35"/>
      <c r="AI579" s="35"/>
      <c r="AJ579" s="35"/>
      <c r="AK579" s="35"/>
      <c r="AL579" s="35"/>
      <c r="AM579" s="35"/>
      <c r="AN579" s="35"/>
      <c r="AO579" s="6"/>
      <c r="AP579" s="6"/>
      <c r="AQ579" s="6"/>
      <c r="AR579" s="6"/>
      <c r="AS579" s="6"/>
      <c r="AT579" s="6"/>
      <c r="AU579" s="6"/>
      <c r="AV579" s="6"/>
    </row>
    <row r="580" spans="5:48" x14ac:dyDescent="0.2">
      <c r="E580" s="34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F580" s="35"/>
      <c r="AG580" s="35"/>
      <c r="AH580" s="35"/>
      <c r="AI580" s="35"/>
      <c r="AJ580" s="35"/>
      <c r="AK580" s="35"/>
      <c r="AL580" s="35"/>
      <c r="AM580" s="35"/>
      <c r="AN580" s="35"/>
      <c r="AO580" s="6"/>
      <c r="AP580" s="6"/>
      <c r="AQ580" s="6"/>
      <c r="AR580" s="6"/>
      <c r="AS580" s="6"/>
      <c r="AT580" s="6"/>
      <c r="AU580" s="6"/>
      <c r="AV580" s="6"/>
    </row>
    <row r="581" spans="5:48" x14ac:dyDescent="0.2">
      <c r="E581" s="34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F581" s="35"/>
      <c r="AG581" s="35"/>
      <c r="AH581" s="35"/>
      <c r="AI581" s="35"/>
      <c r="AJ581" s="35"/>
      <c r="AK581" s="35"/>
      <c r="AL581" s="35"/>
      <c r="AM581" s="35"/>
      <c r="AN581" s="35"/>
      <c r="AO581" s="6"/>
      <c r="AP581" s="6"/>
      <c r="AQ581" s="6"/>
      <c r="AR581" s="6"/>
      <c r="AS581" s="6"/>
      <c r="AT581" s="6"/>
      <c r="AU581" s="6"/>
      <c r="AV581" s="6"/>
    </row>
    <row r="582" spans="5:48" x14ac:dyDescent="0.2">
      <c r="E582" s="34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F582" s="35"/>
      <c r="AG582" s="35"/>
      <c r="AH582" s="35"/>
      <c r="AI582" s="35"/>
      <c r="AJ582" s="35"/>
      <c r="AK582" s="35"/>
      <c r="AL582" s="35"/>
      <c r="AM582" s="35"/>
      <c r="AN582" s="35"/>
      <c r="AO582" s="6"/>
      <c r="AP582" s="6"/>
      <c r="AQ582" s="6"/>
      <c r="AR582" s="6"/>
      <c r="AS582" s="6"/>
      <c r="AT582" s="6"/>
      <c r="AU582" s="6"/>
      <c r="AV582" s="6"/>
    </row>
    <row r="583" spans="5:48" x14ac:dyDescent="0.2">
      <c r="E583" s="34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F583" s="35"/>
      <c r="AG583" s="35"/>
      <c r="AH583" s="35"/>
      <c r="AI583" s="35"/>
      <c r="AJ583" s="35"/>
      <c r="AK583" s="35"/>
      <c r="AL583" s="35"/>
      <c r="AM583" s="35"/>
      <c r="AN583" s="35"/>
      <c r="AO583" s="6"/>
      <c r="AP583" s="6"/>
      <c r="AQ583" s="6"/>
      <c r="AR583" s="6"/>
      <c r="AS583" s="6"/>
      <c r="AT583" s="6"/>
      <c r="AU583" s="6"/>
      <c r="AV583" s="6"/>
    </row>
    <row r="584" spans="5:48" x14ac:dyDescent="0.2">
      <c r="E584" s="34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F584" s="35"/>
      <c r="AG584" s="35"/>
      <c r="AH584" s="35"/>
      <c r="AI584" s="35"/>
      <c r="AJ584" s="35"/>
      <c r="AK584" s="35"/>
      <c r="AL584" s="35"/>
      <c r="AM584" s="35"/>
      <c r="AN584" s="35"/>
      <c r="AO584" s="6"/>
      <c r="AP584" s="6"/>
      <c r="AQ584" s="6"/>
      <c r="AR584" s="6"/>
      <c r="AS584" s="6"/>
      <c r="AT584" s="6"/>
      <c r="AU584" s="6"/>
      <c r="AV584" s="6"/>
    </row>
    <row r="585" spans="5:48" x14ac:dyDescent="0.2">
      <c r="E585" s="34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F585" s="35"/>
      <c r="AG585" s="35"/>
      <c r="AH585" s="35"/>
      <c r="AI585" s="35"/>
      <c r="AJ585" s="35"/>
      <c r="AK585" s="35"/>
      <c r="AL585" s="35"/>
      <c r="AM585" s="35"/>
      <c r="AN585" s="35"/>
      <c r="AO585" s="6"/>
      <c r="AP585" s="6"/>
      <c r="AQ585" s="6"/>
      <c r="AR585" s="6"/>
      <c r="AS585" s="6"/>
      <c r="AT585" s="6"/>
      <c r="AU585" s="6"/>
      <c r="AV585" s="6"/>
    </row>
    <row r="586" spans="5:48" x14ac:dyDescent="0.2">
      <c r="E586" s="34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F586" s="35"/>
      <c r="AG586" s="35"/>
      <c r="AH586" s="35"/>
      <c r="AI586" s="35"/>
      <c r="AJ586" s="35"/>
      <c r="AK586" s="35"/>
      <c r="AL586" s="35"/>
      <c r="AM586" s="35"/>
      <c r="AN586" s="35"/>
      <c r="AO586" s="6"/>
      <c r="AP586" s="6"/>
      <c r="AQ586" s="6"/>
      <c r="AR586" s="6"/>
      <c r="AS586" s="6"/>
      <c r="AT586" s="6"/>
      <c r="AU586" s="6"/>
      <c r="AV586" s="6"/>
    </row>
    <row r="587" spans="5:48" x14ac:dyDescent="0.2">
      <c r="E587" s="34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F587" s="35"/>
      <c r="AG587" s="35"/>
      <c r="AH587" s="35"/>
      <c r="AI587" s="35"/>
      <c r="AJ587" s="35"/>
      <c r="AK587" s="35"/>
      <c r="AL587" s="35"/>
      <c r="AM587" s="35"/>
      <c r="AN587" s="35"/>
      <c r="AO587" s="6"/>
      <c r="AP587" s="6"/>
      <c r="AQ587" s="6"/>
      <c r="AR587" s="6"/>
      <c r="AS587" s="6"/>
      <c r="AT587" s="6"/>
      <c r="AU587" s="6"/>
      <c r="AV587" s="6"/>
    </row>
    <row r="588" spans="5:48" x14ac:dyDescent="0.2">
      <c r="E588" s="34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F588" s="35"/>
      <c r="AG588" s="35"/>
      <c r="AH588" s="35"/>
      <c r="AI588" s="35"/>
      <c r="AJ588" s="35"/>
      <c r="AK588" s="35"/>
      <c r="AL588" s="35"/>
      <c r="AM588" s="35"/>
      <c r="AN588" s="35"/>
      <c r="AO588" s="6"/>
      <c r="AP588" s="6"/>
      <c r="AQ588" s="6"/>
      <c r="AR588" s="6"/>
      <c r="AS588" s="6"/>
      <c r="AT588" s="6"/>
      <c r="AU588" s="6"/>
      <c r="AV588" s="6"/>
    </row>
    <row r="589" spans="5:48" x14ac:dyDescent="0.2">
      <c r="E589" s="34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F589" s="35"/>
      <c r="AG589" s="35"/>
      <c r="AH589" s="35"/>
      <c r="AI589" s="35"/>
      <c r="AJ589" s="35"/>
      <c r="AK589" s="35"/>
      <c r="AL589" s="35"/>
      <c r="AM589" s="35"/>
      <c r="AN589" s="35"/>
      <c r="AO589" s="6"/>
      <c r="AP589" s="6"/>
      <c r="AQ589" s="6"/>
      <c r="AR589" s="6"/>
      <c r="AS589" s="6"/>
      <c r="AT589" s="6"/>
      <c r="AU589" s="6"/>
      <c r="AV589" s="6"/>
    </row>
    <row r="590" spans="5:48" x14ac:dyDescent="0.2">
      <c r="E590" s="34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F590" s="35"/>
      <c r="AG590" s="35"/>
      <c r="AH590" s="35"/>
      <c r="AI590" s="35"/>
      <c r="AJ590" s="35"/>
      <c r="AK590" s="35"/>
      <c r="AL590" s="35"/>
      <c r="AM590" s="35"/>
      <c r="AN590" s="35"/>
      <c r="AO590" s="6"/>
      <c r="AP590" s="6"/>
      <c r="AQ590" s="6"/>
      <c r="AR590" s="6"/>
      <c r="AS590" s="6"/>
      <c r="AT590" s="6"/>
      <c r="AU590" s="6"/>
      <c r="AV590" s="6"/>
    </row>
    <row r="591" spans="5:48" x14ac:dyDescent="0.2">
      <c r="E591" s="34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F591" s="35"/>
      <c r="AG591" s="35"/>
      <c r="AH591" s="35"/>
      <c r="AI591" s="35"/>
      <c r="AJ591" s="35"/>
      <c r="AK591" s="35"/>
      <c r="AL591" s="35"/>
      <c r="AM591" s="35"/>
      <c r="AN591" s="35"/>
      <c r="AO591" s="6"/>
      <c r="AP591" s="6"/>
      <c r="AQ591" s="6"/>
      <c r="AR591" s="6"/>
      <c r="AS591" s="6"/>
      <c r="AT591" s="6"/>
      <c r="AU591" s="6"/>
      <c r="AV591" s="6"/>
    </row>
    <row r="592" spans="5:48" x14ac:dyDescent="0.2">
      <c r="E592" s="34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F592" s="35"/>
      <c r="AG592" s="35"/>
      <c r="AH592" s="35"/>
      <c r="AI592" s="35"/>
      <c r="AJ592" s="35"/>
      <c r="AK592" s="35"/>
      <c r="AL592" s="35"/>
      <c r="AM592" s="35"/>
      <c r="AN592" s="35"/>
      <c r="AO592" s="6"/>
      <c r="AP592" s="6"/>
      <c r="AQ592" s="6"/>
      <c r="AR592" s="6"/>
      <c r="AS592" s="6"/>
      <c r="AT592" s="6"/>
      <c r="AU592" s="6"/>
      <c r="AV592" s="6"/>
    </row>
    <row r="593" spans="5:48" x14ac:dyDescent="0.2">
      <c r="E593" s="34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F593" s="35"/>
      <c r="AG593" s="35"/>
      <c r="AH593" s="35"/>
      <c r="AI593" s="35"/>
      <c r="AJ593" s="35"/>
      <c r="AK593" s="35"/>
      <c r="AL593" s="35"/>
      <c r="AM593" s="35"/>
      <c r="AN593" s="35"/>
      <c r="AO593" s="6"/>
      <c r="AP593" s="6"/>
      <c r="AQ593" s="6"/>
      <c r="AR593" s="6"/>
      <c r="AS593" s="6"/>
      <c r="AT593" s="6"/>
      <c r="AU593" s="6"/>
      <c r="AV593" s="6"/>
    </row>
    <row r="594" spans="5:48" x14ac:dyDescent="0.2">
      <c r="E594" s="34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F594" s="35"/>
      <c r="AG594" s="35"/>
      <c r="AH594" s="35"/>
      <c r="AI594" s="35"/>
      <c r="AJ594" s="35"/>
      <c r="AK594" s="35"/>
      <c r="AL594" s="35"/>
      <c r="AM594" s="35"/>
      <c r="AN594" s="35"/>
      <c r="AO594" s="6"/>
      <c r="AP594" s="6"/>
      <c r="AQ594" s="6"/>
      <c r="AR594" s="6"/>
      <c r="AS594" s="6"/>
      <c r="AT594" s="6"/>
      <c r="AU594" s="6"/>
      <c r="AV594" s="6"/>
    </row>
    <row r="595" spans="5:48" x14ac:dyDescent="0.2">
      <c r="E595" s="34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F595" s="35"/>
      <c r="AG595" s="35"/>
      <c r="AH595" s="35"/>
      <c r="AI595" s="35"/>
      <c r="AJ595" s="35"/>
      <c r="AK595" s="35"/>
      <c r="AL595" s="35"/>
      <c r="AM595" s="35"/>
      <c r="AN595" s="35"/>
      <c r="AO595" s="6"/>
      <c r="AP595" s="6"/>
      <c r="AQ595" s="6"/>
      <c r="AR595" s="6"/>
      <c r="AS595" s="6"/>
      <c r="AT595" s="6"/>
      <c r="AU595" s="6"/>
      <c r="AV595" s="6"/>
    </row>
    <row r="596" spans="5:48" x14ac:dyDescent="0.2">
      <c r="E596" s="34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F596" s="35"/>
      <c r="AG596" s="35"/>
      <c r="AH596" s="35"/>
      <c r="AI596" s="35"/>
      <c r="AJ596" s="35"/>
      <c r="AK596" s="35"/>
      <c r="AL596" s="35"/>
      <c r="AM596" s="35"/>
      <c r="AN596" s="35"/>
      <c r="AO596" s="6"/>
      <c r="AP596" s="6"/>
      <c r="AQ596" s="6"/>
      <c r="AR596" s="6"/>
      <c r="AS596" s="6"/>
      <c r="AT596" s="6"/>
      <c r="AU596" s="6"/>
      <c r="AV596" s="6"/>
    </row>
    <row r="597" spans="5:48" x14ac:dyDescent="0.2">
      <c r="E597" s="34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F597" s="35"/>
      <c r="AG597" s="35"/>
      <c r="AH597" s="35"/>
      <c r="AI597" s="35"/>
      <c r="AJ597" s="35"/>
      <c r="AK597" s="35"/>
      <c r="AL597" s="35"/>
      <c r="AM597" s="35"/>
      <c r="AN597" s="35"/>
      <c r="AO597" s="6"/>
      <c r="AP597" s="6"/>
      <c r="AQ597" s="6"/>
      <c r="AR597" s="6"/>
      <c r="AS597" s="6"/>
      <c r="AT597" s="6"/>
      <c r="AU597" s="6"/>
      <c r="AV597" s="6"/>
    </row>
    <row r="598" spans="5:48" x14ac:dyDescent="0.2">
      <c r="E598" s="34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F598" s="35"/>
      <c r="AG598" s="35"/>
      <c r="AH598" s="35"/>
      <c r="AI598" s="35"/>
      <c r="AJ598" s="35"/>
      <c r="AK598" s="35"/>
      <c r="AL598" s="35"/>
      <c r="AM598" s="35"/>
      <c r="AN598" s="35"/>
      <c r="AO598" s="6"/>
      <c r="AP598" s="6"/>
      <c r="AQ598" s="6"/>
      <c r="AR598" s="6"/>
      <c r="AS598" s="6"/>
      <c r="AT598" s="6"/>
      <c r="AU598" s="6"/>
      <c r="AV598" s="6"/>
    </row>
    <row r="599" spans="5:48" x14ac:dyDescent="0.2">
      <c r="E599" s="34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F599" s="35"/>
      <c r="AG599" s="35"/>
      <c r="AH599" s="35"/>
      <c r="AI599" s="35"/>
      <c r="AJ599" s="35"/>
      <c r="AK599" s="35"/>
      <c r="AL599" s="35"/>
      <c r="AM599" s="35"/>
      <c r="AN599" s="35"/>
      <c r="AO599" s="6"/>
      <c r="AP599" s="6"/>
      <c r="AQ599" s="6"/>
      <c r="AR599" s="6"/>
      <c r="AS599" s="6"/>
      <c r="AT599" s="6"/>
      <c r="AU599" s="6"/>
      <c r="AV599" s="6"/>
    </row>
    <row r="600" spans="5:48" x14ac:dyDescent="0.2">
      <c r="E600" s="34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F600" s="35"/>
      <c r="AG600" s="35"/>
      <c r="AH600" s="35"/>
      <c r="AI600" s="35"/>
      <c r="AJ600" s="35"/>
      <c r="AK600" s="35"/>
      <c r="AL600" s="35"/>
      <c r="AM600" s="35"/>
      <c r="AN600" s="35"/>
      <c r="AO600" s="6"/>
      <c r="AP600" s="6"/>
      <c r="AQ600" s="6"/>
      <c r="AR600" s="6"/>
      <c r="AS600" s="6"/>
      <c r="AT600" s="6"/>
      <c r="AU600" s="6"/>
      <c r="AV600" s="6"/>
    </row>
    <row r="601" spans="5:48" x14ac:dyDescent="0.2">
      <c r="E601" s="34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F601" s="35"/>
      <c r="AG601" s="35"/>
      <c r="AH601" s="35"/>
      <c r="AI601" s="35"/>
      <c r="AJ601" s="35"/>
      <c r="AK601" s="35"/>
      <c r="AL601" s="35"/>
      <c r="AM601" s="35"/>
      <c r="AN601" s="35"/>
      <c r="AO601" s="6"/>
      <c r="AP601" s="6"/>
      <c r="AQ601" s="6"/>
      <c r="AR601" s="6"/>
      <c r="AS601" s="6"/>
      <c r="AT601" s="6"/>
      <c r="AU601" s="6"/>
      <c r="AV601" s="6"/>
    </row>
    <row r="602" spans="5:48" x14ac:dyDescent="0.2">
      <c r="E602" s="34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F602" s="35"/>
      <c r="AG602" s="35"/>
      <c r="AH602" s="35"/>
      <c r="AI602" s="35"/>
      <c r="AJ602" s="35"/>
      <c r="AK602" s="35"/>
      <c r="AL602" s="35"/>
      <c r="AM602" s="35"/>
      <c r="AN602" s="35"/>
      <c r="AO602" s="6"/>
      <c r="AP602" s="6"/>
      <c r="AQ602" s="6"/>
      <c r="AR602" s="6"/>
      <c r="AS602" s="6"/>
      <c r="AT602" s="6"/>
      <c r="AU602" s="6"/>
      <c r="AV602" s="6"/>
    </row>
    <row r="603" spans="5:48" x14ac:dyDescent="0.2">
      <c r="E603" s="34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F603" s="35"/>
      <c r="AG603" s="35"/>
      <c r="AH603" s="35"/>
      <c r="AI603" s="35"/>
      <c r="AJ603" s="35"/>
      <c r="AK603" s="35"/>
      <c r="AL603" s="35"/>
      <c r="AM603" s="35"/>
      <c r="AN603" s="35"/>
      <c r="AO603" s="6"/>
      <c r="AP603" s="6"/>
      <c r="AQ603" s="6"/>
      <c r="AR603" s="6"/>
      <c r="AS603" s="6"/>
      <c r="AT603" s="6"/>
      <c r="AU603" s="6"/>
      <c r="AV603" s="6"/>
    </row>
    <row r="604" spans="5:48" x14ac:dyDescent="0.2">
      <c r="E604" s="34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F604" s="35"/>
      <c r="AG604" s="35"/>
      <c r="AH604" s="35"/>
      <c r="AI604" s="35"/>
      <c r="AJ604" s="35"/>
      <c r="AK604" s="35"/>
      <c r="AL604" s="35"/>
      <c r="AM604" s="35"/>
      <c r="AN604" s="35"/>
      <c r="AO604" s="6"/>
      <c r="AP604" s="6"/>
      <c r="AQ604" s="6"/>
      <c r="AR604" s="6"/>
      <c r="AS604" s="6"/>
      <c r="AT604" s="6"/>
      <c r="AU604" s="6"/>
      <c r="AV604" s="6"/>
    </row>
    <row r="605" spans="5:48" x14ac:dyDescent="0.2">
      <c r="E605" s="34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F605" s="35"/>
      <c r="AG605" s="35"/>
      <c r="AH605" s="35"/>
      <c r="AI605" s="35"/>
      <c r="AJ605" s="35"/>
      <c r="AK605" s="35"/>
      <c r="AL605" s="35"/>
      <c r="AM605" s="35"/>
      <c r="AN605" s="35"/>
      <c r="AO605" s="6"/>
      <c r="AP605" s="6"/>
      <c r="AQ605" s="6"/>
      <c r="AR605" s="6"/>
      <c r="AS605" s="6"/>
      <c r="AT605" s="6"/>
      <c r="AU605" s="6"/>
      <c r="AV605" s="6"/>
    </row>
    <row r="606" spans="5:48" x14ac:dyDescent="0.2">
      <c r="E606" s="34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F606" s="35"/>
      <c r="AG606" s="35"/>
      <c r="AH606" s="35"/>
      <c r="AI606" s="35"/>
      <c r="AJ606" s="35"/>
      <c r="AK606" s="35"/>
      <c r="AL606" s="35"/>
      <c r="AM606" s="35"/>
      <c r="AN606" s="35"/>
      <c r="AO606" s="6"/>
      <c r="AP606" s="6"/>
      <c r="AQ606" s="6"/>
      <c r="AR606" s="6"/>
      <c r="AS606" s="6"/>
      <c r="AT606" s="6"/>
      <c r="AU606" s="6"/>
      <c r="AV606" s="6"/>
    </row>
    <row r="607" spans="5:48" x14ac:dyDescent="0.2">
      <c r="E607" s="34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F607" s="35"/>
      <c r="AG607" s="35"/>
      <c r="AH607" s="35"/>
      <c r="AI607" s="35"/>
      <c r="AJ607" s="35"/>
      <c r="AK607" s="35"/>
      <c r="AL607" s="35"/>
      <c r="AM607" s="35"/>
      <c r="AN607" s="35"/>
      <c r="AO607" s="6"/>
      <c r="AP607" s="6"/>
      <c r="AQ607" s="6"/>
      <c r="AR607" s="6"/>
      <c r="AS607" s="6"/>
      <c r="AT607" s="6"/>
      <c r="AU607" s="6"/>
      <c r="AV607" s="6"/>
    </row>
    <row r="608" spans="5:48" x14ac:dyDescent="0.2">
      <c r="E608" s="34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F608" s="35"/>
      <c r="AG608" s="35"/>
      <c r="AH608" s="35"/>
      <c r="AI608" s="35"/>
      <c r="AJ608" s="35"/>
      <c r="AK608" s="35"/>
      <c r="AL608" s="35"/>
      <c r="AM608" s="35"/>
      <c r="AN608" s="35"/>
      <c r="AO608" s="6"/>
      <c r="AP608" s="6"/>
      <c r="AQ608" s="6"/>
      <c r="AR608" s="6"/>
      <c r="AS608" s="6"/>
      <c r="AT608" s="6"/>
      <c r="AU608" s="6"/>
      <c r="AV608" s="6"/>
    </row>
    <row r="609" spans="5:48" x14ac:dyDescent="0.2">
      <c r="E609" s="34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F609" s="35"/>
      <c r="AG609" s="35"/>
      <c r="AH609" s="35"/>
      <c r="AI609" s="35"/>
      <c r="AJ609" s="35"/>
      <c r="AK609" s="35"/>
      <c r="AL609" s="35"/>
      <c r="AM609" s="35"/>
      <c r="AN609" s="35"/>
      <c r="AO609" s="6"/>
      <c r="AP609" s="6"/>
      <c r="AQ609" s="6"/>
      <c r="AR609" s="6"/>
      <c r="AS609" s="6"/>
      <c r="AT609" s="6"/>
      <c r="AU609" s="6"/>
      <c r="AV609" s="6"/>
    </row>
    <row r="610" spans="5:48" x14ac:dyDescent="0.2">
      <c r="E610" s="34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F610" s="35"/>
      <c r="AG610" s="35"/>
      <c r="AH610" s="35"/>
      <c r="AI610" s="35"/>
      <c r="AJ610" s="35"/>
      <c r="AK610" s="35"/>
      <c r="AL610" s="35"/>
      <c r="AM610" s="35"/>
      <c r="AN610" s="35"/>
      <c r="AO610" s="6"/>
      <c r="AP610" s="6"/>
      <c r="AQ610" s="6"/>
      <c r="AR610" s="6"/>
      <c r="AS610" s="6"/>
      <c r="AT610" s="6"/>
      <c r="AU610" s="6"/>
      <c r="AV610" s="6"/>
    </row>
    <row r="611" spans="5:48" x14ac:dyDescent="0.2">
      <c r="E611" s="34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F611" s="35"/>
      <c r="AG611" s="35"/>
      <c r="AH611" s="35"/>
      <c r="AI611" s="35"/>
      <c r="AJ611" s="35"/>
      <c r="AK611" s="35"/>
      <c r="AL611" s="35"/>
      <c r="AM611" s="35"/>
      <c r="AN611" s="35"/>
      <c r="AO611" s="6"/>
      <c r="AP611" s="6"/>
      <c r="AQ611" s="6"/>
      <c r="AR611" s="6"/>
      <c r="AS611" s="6"/>
      <c r="AT611" s="6"/>
      <c r="AU611" s="6"/>
      <c r="AV611" s="6"/>
    </row>
    <row r="612" spans="5:48" x14ac:dyDescent="0.2">
      <c r="E612" s="34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F612" s="35"/>
      <c r="AG612" s="35"/>
      <c r="AH612" s="35"/>
      <c r="AI612" s="35"/>
      <c r="AJ612" s="35"/>
      <c r="AK612" s="35"/>
      <c r="AL612" s="35"/>
      <c r="AM612" s="35"/>
      <c r="AN612" s="35"/>
      <c r="AO612" s="6"/>
      <c r="AP612" s="6"/>
      <c r="AQ612" s="6"/>
      <c r="AR612" s="6"/>
      <c r="AS612" s="6"/>
      <c r="AT612" s="6"/>
      <c r="AU612" s="6"/>
      <c r="AV612" s="6"/>
    </row>
    <row r="613" spans="5:48" x14ac:dyDescent="0.2">
      <c r="E613" s="34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F613" s="35"/>
      <c r="AG613" s="35"/>
      <c r="AH613" s="35"/>
      <c r="AI613" s="35"/>
      <c r="AJ613" s="35"/>
      <c r="AK613" s="35"/>
      <c r="AL613" s="35"/>
      <c r="AM613" s="35"/>
      <c r="AN613" s="35"/>
      <c r="AO613" s="6"/>
      <c r="AP613" s="6"/>
      <c r="AQ613" s="6"/>
      <c r="AR613" s="6"/>
      <c r="AS613" s="6"/>
      <c r="AT613" s="6"/>
      <c r="AU613" s="6"/>
      <c r="AV613" s="6"/>
    </row>
    <row r="614" spans="5:48" x14ac:dyDescent="0.2">
      <c r="E614" s="34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F614" s="35"/>
      <c r="AG614" s="35"/>
      <c r="AH614" s="35"/>
      <c r="AI614" s="35"/>
      <c r="AJ614" s="35"/>
      <c r="AK614" s="35"/>
      <c r="AL614" s="35"/>
      <c r="AM614" s="35"/>
      <c r="AN614" s="35"/>
      <c r="AO614" s="6"/>
      <c r="AP614" s="6"/>
      <c r="AQ614" s="6"/>
      <c r="AR614" s="6"/>
      <c r="AS614" s="6"/>
      <c r="AT614" s="6"/>
      <c r="AU614" s="6"/>
      <c r="AV614" s="6"/>
    </row>
    <row r="615" spans="5:48" x14ac:dyDescent="0.2">
      <c r="E615" s="34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F615" s="35"/>
      <c r="AG615" s="35"/>
      <c r="AH615" s="35"/>
      <c r="AI615" s="35"/>
      <c r="AJ615" s="35"/>
      <c r="AK615" s="35"/>
      <c r="AL615" s="35"/>
      <c r="AM615" s="35"/>
      <c r="AN615" s="35"/>
      <c r="AO615" s="6"/>
      <c r="AP615" s="6"/>
      <c r="AQ615" s="6"/>
      <c r="AR615" s="6"/>
      <c r="AS615" s="6"/>
      <c r="AT615" s="6"/>
      <c r="AU615" s="6"/>
      <c r="AV615" s="6"/>
    </row>
    <row r="616" spans="5:48" x14ac:dyDescent="0.2">
      <c r="E616" s="34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F616" s="35"/>
      <c r="AG616" s="35"/>
      <c r="AH616" s="35"/>
      <c r="AI616" s="35"/>
      <c r="AJ616" s="35"/>
      <c r="AK616" s="35"/>
      <c r="AL616" s="35"/>
      <c r="AM616" s="35"/>
      <c r="AN616" s="35"/>
      <c r="AO616" s="6"/>
      <c r="AP616" s="6"/>
      <c r="AQ616" s="6"/>
      <c r="AR616" s="6"/>
      <c r="AS616" s="6"/>
      <c r="AT616" s="6"/>
      <c r="AU616" s="6"/>
      <c r="AV616" s="6"/>
    </row>
    <row r="617" spans="5:48" x14ac:dyDescent="0.2">
      <c r="E617" s="34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F617" s="35"/>
      <c r="AG617" s="35"/>
      <c r="AH617" s="35"/>
      <c r="AI617" s="35"/>
      <c r="AJ617" s="35"/>
      <c r="AK617" s="35"/>
      <c r="AL617" s="35"/>
      <c r="AM617" s="35"/>
      <c r="AN617" s="35"/>
      <c r="AO617" s="6"/>
      <c r="AP617" s="6"/>
      <c r="AQ617" s="6"/>
      <c r="AR617" s="6"/>
      <c r="AS617" s="6"/>
      <c r="AT617" s="6"/>
      <c r="AU617" s="6"/>
      <c r="AV617" s="6"/>
    </row>
    <row r="618" spans="5:48" x14ac:dyDescent="0.2">
      <c r="E618" s="34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F618" s="35"/>
      <c r="AG618" s="35"/>
      <c r="AH618" s="35"/>
      <c r="AI618" s="35"/>
      <c r="AJ618" s="35"/>
      <c r="AK618" s="35"/>
      <c r="AL618" s="35"/>
      <c r="AM618" s="35"/>
      <c r="AN618" s="35"/>
      <c r="AO618" s="6"/>
      <c r="AP618" s="6"/>
      <c r="AQ618" s="6"/>
      <c r="AR618" s="6"/>
      <c r="AS618" s="6"/>
      <c r="AT618" s="6"/>
      <c r="AU618" s="6"/>
      <c r="AV618" s="6"/>
    </row>
    <row r="619" spans="5:48" x14ac:dyDescent="0.2">
      <c r="E619" s="34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F619" s="35"/>
      <c r="AG619" s="35"/>
      <c r="AH619" s="35"/>
      <c r="AI619" s="35"/>
      <c r="AJ619" s="35"/>
      <c r="AK619" s="35"/>
      <c r="AL619" s="35"/>
      <c r="AM619" s="35"/>
      <c r="AN619" s="35"/>
      <c r="AO619" s="6"/>
      <c r="AP619" s="6"/>
      <c r="AQ619" s="6"/>
      <c r="AR619" s="6"/>
      <c r="AS619" s="6"/>
      <c r="AT619" s="6"/>
      <c r="AU619" s="6"/>
      <c r="AV619" s="6"/>
    </row>
    <row r="620" spans="5:48" x14ac:dyDescent="0.2">
      <c r="E620" s="34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F620" s="35"/>
      <c r="AG620" s="35"/>
      <c r="AH620" s="35"/>
      <c r="AI620" s="35"/>
      <c r="AJ620" s="35"/>
      <c r="AK620" s="35"/>
      <c r="AL620" s="35"/>
      <c r="AM620" s="35"/>
      <c r="AN620" s="35"/>
      <c r="AO620" s="6"/>
      <c r="AP620" s="6"/>
      <c r="AQ620" s="6"/>
      <c r="AR620" s="6"/>
      <c r="AS620" s="6"/>
      <c r="AT620" s="6"/>
      <c r="AU620" s="6"/>
      <c r="AV620" s="6"/>
    </row>
    <row r="621" spans="5:48" x14ac:dyDescent="0.2">
      <c r="E621" s="34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F621" s="35"/>
      <c r="AG621" s="35"/>
      <c r="AH621" s="35"/>
      <c r="AI621" s="35"/>
      <c r="AJ621" s="35"/>
      <c r="AK621" s="35"/>
      <c r="AL621" s="35"/>
      <c r="AM621" s="35"/>
      <c r="AN621" s="35"/>
      <c r="AO621" s="6"/>
      <c r="AP621" s="6"/>
      <c r="AQ621" s="6"/>
      <c r="AR621" s="6"/>
      <c r="AS621" s="6"/>
      <c r="AT621" s="6"/>
      <c r="AU621" s="6"/>
      <c r="AV621" s="6"/>
    </row>
    <row r="622" spans="5:48" x14ac:dyDescent="0.2">
      <c r="E622" s="34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F622" s="35"/>
      <c r="AG622" s="35"/>
      <c r="AH622" s="35"/>
      <c r="AI622" s="35"/>
      <c r="AJ622" s="35"/>
      <c r="AK622" s="35"/>
      <c r="AL622" s="35"/>
      <c r="AM622" s="35"/>
      <c r="AN622" s="35"/>
      <c r="AO622" s="6"/>
      <c r="AP622" s="6"/>
      <c r="AQ622" s="6"/>
      <c r="AR622" s="6"/>
      <c r="AS622" s="6"/>
      <c r="AT622" s="6"/>
      <c r="AU622" s="6"/>
      <c r="AV622" s="6"/>
    </row>
    <row r="623" spans="5:48" x14ac:dyDescent="0.2">
      <c r="E623" s="34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F623" s="35"/>
      <c r="AG623" s="35"/>
      <c r="AH623" s="35"/>
      <c r="AI623" s="35"/>
      <c r="AJ623" s="35"/>
      <c r="AK623" s="35"/>
      <c r="AL623" s="35"/>
      <c r="AM623" s="35"/>
      <c r="AN623" s="35"/>
      <c r="AO623" s="6"/>
      <c r="AP623" s="6"/>
      <c r="AQ623" s="6"/>
      <c r="AR623" s="6"/>
      <c r="AS623" s="6"/>
      <c r="AT623" s="6"/>
      <c r="AU623" s="6"/>
      <c r="AV623" s="6"/>
    </row>
    <row r="624" spans="5:48" x14ac:dyDescent="0.2">
      <c r="E624" s="34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F624" s="35"/>
      <c r="AG624" s="35"/>
      <c r="AH624" s="35"/>
      <c r="AI624" s="35"/>
      <c r="AJ624" s="35"/>
      <c r="AK624" s="35"/>
      <c r="AL624" s="35"/>
      <c r="AM624" s="35"/>
      <c r="AN624" s="35"/>
      <c r="AO624" s="6"/>
      <c r="AP624" s="6"/>
      <c r="AQ624" s="6"/>
      <c r="AR624" s="6"/>
      <c r="AS624" s="6"/>
      <c r="AT624" s="6"/>
      <c r="AU624" s="6"/>
      <c r="AV624" s="6"/>
    </row>
    <row r="625" spans="5:48" x14ac:dyDescent="0.2">
      <c r="E625" s="34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F625" s="35"/>
      <c r="AG625" s="35"/>
      <c r="AH625" s="35"/>
      <c r="AI625" s="35"/>
      <c r="AJ625" s="35"/>
      <c r="AK625" s="35"/>
      <c r="AL625" s="35"/>
      <c r="AM625" s="35"/>
      <c r="AN625" s="35"/>
      <c r="AO625" s="6"/>
      <c r="AP625" s="6"/>
      <c r="AQ625" s="6"/>
      <c r="AR625" s="6"/>
      <c r="AS625" s="6"/>
      <c r="AT625" s="6"/>
      <c r="AU625" s="6"/>
      <c r="AV625" s="6"/>
    </row>
    <row r="626" spans="5:48" x14ac:dyDescent="0.2">
      <c r="E626" s="34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F626" s="35"/>
      <c r="AG626" s="35"/>
      <c r="AH626" s="35"/>
      <c r="AI626" s="35"/>
      <c r="AJ626" s="35"/>
      <c r="AK626" s="35"/>
      <c r="AL626" s="35"/>
      <c r="AM626" s="35"/>
      <c r="AN626" s="35"/>
      <c r="AO626" s="6"/>
      <c r="AP626" s="6"/>
      <c r="AQ626" s="6"/>
      <c r="AR626" s="6"/>
      <c r="AS626" s="6"/>
      <c r="AT626" s="6"/>
      <c r="AU626" s="6"/>
      <c r="AV626" s="6"/>
    </row>
    <row r="627" spans="5:48" x14ac:dyDescent="0.2">
      <c r="E627" s="34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F627" s="35"/>
      <c r="AG627" s="35"/>
      <c r="AH627" s="35"/>
      <c r="AI627" s="35"/>
      <c r="AJ627" s="35"/>
      <c r="AK627" s="35"/>
      <c r="AL627" s="35"/>
      <c r="AM627" s="35"/>
      <c r="AN627" s="35"/>
      <c r="AO627" s="6"/>
      <c r="AP627" s="6"/>
      <c r="AQ627" s="6"/>
      <c r="AR627" s="6"/>
      <c r="AS627" s="6"/>
      <c r="AT627" s="6"/>
      <c r="AU627" s="6"/>
      <c r="AV627" s="6"/>
    </row>
    <row r="628" spans="5:48" x14ac:dyDescent="0.2">
      <c r="E628" s="34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F628" s="35"/>
      <c r="AG628" s="35"/>
      <c r="AH628" s="35"/>
      <c r="AI628" s="35"/>
      <c r="AJ628" s="35"/>
      <c r="AK628" s="35"/>
      <c r="AL628" s="35"/>
      <c r="AM628" s="35"/>
      <c r="AN628" s="35"/>
      <c r="AO628" s="6"/>
      <c r="AP628" s="6"/>
      <c r="AQ628" s="6"/>
      <c r="AR628" s="6"/>
      <c r="AS628" s="6"/>
      <c r="AT628" s="6"/>
      <c r="AU628" s="6"/>
      <c r="AV628" s="6"/>
    </row>
    <row r="629" spans="5:48" x14ac:dyDescent="0.2">
      <c r="E629" s="34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F629" s="35"/>
      <c r="AG629" s="35"/>
      <c r="AH629" s="35"/>
      <c r="AI629" s="35"/>
      <c r="AJ629" s="35"/>
      <c r="AK629" s="35"/>
      <c r="AL629" s="35"/>
      <c r="AM629" s="35"/>
      <c r="AN629" s="35"/>
      <c r="AO629" s="6"/>
      <c r="AP629" s="6"/>
      <c r="AQ629" s="6"/>
      <c r="AR629" s="6"/>
      <c r="AS629" s="6"/>
      <c r="AT629" s="6"/>
      <c r="AU629" s="6"/>
      <c r="AV629" s="6"/>
    </row>
    <row r="630" spans="5:48" x14ac:dyDescent="0.2">
      <c r="E630" s="34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F630" s="35"/>
      <c r="AG630" s="35"/>
      <c r="AH630" s="35"/>
      <c r="AI630" s="35"/>
      <c r="AJ630" s="35"/>
      <c r="AK630" s="35"/>
      <c r="AL630" s="35"/>
      <c r="AM630" s="35"/>
      <c r="AN630" s="35"/>
      <c r="AO630" s="6"/>
      <c r="AP630" s="6"/>
      <c r="AQ630" s="6"/>
      <c r="AR630" s="6"/>
      <c r="AS630" s="6"/>
      <c r="AT630" s="6"/>
      <c r="AU630" s="6"/>
      <c r="AV630" s="6"/>
    </row>
    <row r="631" spans="5:48" x14ac:dyDescent="0.2">
      <c r="E631" s="34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F631" s="35"/>
      <c r="AG631" s="35"/>
      <c r="AH631" s="35"/>
      <c r="AI631" s="35"/>
      <c r="AJ631" s="35"/>
      <c r="AK631" s="35"/>
      <c r="AL631" s="35"/>
      <c r="AM631" s="35"/>
      <c r="AN631" s="35"/>
      <c r="AO631" s="6"/>
      <c r="AP631" s="6"/>
      <c r="AQ631" s="6"/>
      <c r="AR631" s="6"/>
      <c r="AS631" s="6"/>
      <c r="AT631" s="6"/>
      <c r="AU631" s="6"/>
      <c r="AV631" s="6"/>
    </row>
    <row r="632" spans="5:48" x14ac:dyDescent="0.2">
      <c r="E632" s="34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F632" s="35"/>
      <c r="AG632" s="35"/>
      <c r="AH632" s="35"/>
      <c r="AI632" s="35"/>
      <c r="AJ632" s="35"/>
      <c r="AK632" s="35"/>
      <c r="AL632" s="35"/>
      <c r="AM632" s="35"/>
      <c r="AN632" s="35"/>
      <c r="AO632" s="6"/>
      <c r="AP632" s="6"/>
      <c r="AQ632" s="6"/>
      <c r="AR632" s="6"/>
      <c r="AS632" s="6"/>
      <c r="AT632" s="6"/>
      <c r="AU632" s="6"/>
      <c r="AV632" s="6"/>
    </row>
    <row r="633" spans="5:48" x14ac:dyDescent="0.2">
      <c r="E633" s="34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F633" s="35"/>
      <c r="AG633" s="35"/>
      <c r="AH633" s="35"/>
      <c r="AI633" s="35"/>
      <c r="AJ633" s="35"/>
      <c r="AK633" s="35"/>
      <c r="AL633" s="35"/>
      <c r="AM633" s="35"/>
      <c r="AN633" s="35"/>
      <c r="AO633" s="6"/>
      <c r="AP633" s="6"/>
      <c r="AQ633" s="6"/>
      <c r="AR633" s="6"/>
      <c r="AS633" s="6"/>
      <c r="AT633" s="6"/>
      <c r="AU633" s="6"/>
      <c r="AV633" s="6"/>
    </row>
    <row r="634" spans="5:48" x14ac:dyDescent="0.2">
      <c r="E634" s="34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F634" s="35"/>
      <c r="AG634" s="35"/>
      <c r="AH634" s="35"/>
      <c r="AI634" s="35"/>
      <c r="AJ634" s="35"/>
      <c r="AK634" s="35"/>
      <c r="AL634" s="35"/>
      <c r="AM634" s="35"/>
      <c r="AN634" s="35"/>
      <c r="AO634" s="6"/>
      <c r="AP634" s="6"/>
      <c r="AQ634" s="6"/>
      <c r="AR634" s="6"/>
      <c r="AS634" s="6"/>
      <c r="AT634" s="6"/>
      <c r="AU634" s="6"/>
      <c r="AV634" s="6"/>
    </row>
    <row r="635" spans="5:48" x14ac:dyDescent="0.2">
      <c r="E635" s="34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F635" s="35"/>
      <c r="AG635" s="35"/>
      <c r="AH635" s="35"/>
      <c r="AI635" s="35"/>
      <c r="AJ635" s="35"/>
      <c r="AK635" s="35"/>
      <c r="AL635" s="35"/>
      <c r="AM635" s="35"/>
      <c r="AN635" s="35"/>
      <c r="AO635" s="6"/>
      <c r="AP635" s="6"/>
      <c r="AQ635" s="6"/>
      <c r="AR635" s="6"/>
      <c r="AS635" s="6"/>
      <c r="AT635" s="6"/>
      <c r="AU635" s="6"/>
      <c r="AV635" s="6"/>
    </row>
    <row r="636" spans="5:48" x14ac:dyDescent="0.2">
      <c r="E636" s="34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F636" s="35"/>
      <c r="AG636" s="35"/>
      <c r="AH636" s="35"/>
      <c r="AI636" s="35"/>
      <c r="AJ636" s="35"/>
      <c r="AK636" s="35"/>
      <c r="AL636" s="35"/>
      <c r="AM636" s="35"/>
      <c r="AN636" s="35"/>
      <c r="AO636" s="6"/>
      <c r="AP636" s="6"/>
      <c r="AQ636" s="6"/>
      <c r="AR636" s="6"/>
      <c r="AS636" s="6"/>
      <c r="AT636" s="6"/>
      <c r="AU636" s="6"/>
      <c r="AV636" s="6"/>
    </row>
    <row r="637" spans="5:48" x14ac:dyDescent="0.2">
      <c r="E637" s="34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F637" s="35"/>
      <c r="AG637" s="35"/>
      <c r="AH637" s="35"/>
      <c r="AI637" s="35"/>
      <c r="AJ637" s="35"/>
      <c r="AK637" s="35"/>
      <c r="AL637" s="35"/>
      <c r="AM637" s="35"/>
      <c r="AN637" s="35"/>
      <c r="AO637" s="6"/>
      <c r="AP637" s="6"/>
      <c r="AQ637" s="6"/>
      <c r="AR637" s="6"/>
      <c r="AS637" s="6"/>
      <c r="AT637" s="6"/>
      <c r="AU637" s="6"/>
      <c r="AV637" s="6"/>
    </row>
    <row r="638" spans="5:48" x14ac:dyDescent="0.2">
      <c r="E638" s="34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F638" s="35"/>
      <c r="AG638" s="35"/>
      <c r="AH638" s="35"/>
      <c r="AI638" s="35"/>
      <c r="AJ638" s="35"/>
      <c r="AK638" s="35"/>
      <c r="AL638" s="35"/>
      <c r="AM638" s="35"/>
      <c r="AN638" s="35"/>
      <c r="AO638" s="6"/>
      <c r="AP638" s="6"/>
      <c r="AQ638" s="6"/>
      <c r="AR638" s="6"/>
      <c r="AS638" s="6"/>
      <c r="AT638" s="6"/>
      <c r="AU638" s="6"/>
      <c r="AV638" s="6"/>
    </row>
    <row r="639" spans="5:48" x14ac:dyDescent="0.2">
      <c r="E639" s="34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F639" s="35"/>
      <c r="AG639" s="35"/>
      <c r="AH639" s="35"/>
      <c r="AI639" s="35"/>
      <c r="AJ639" s="35"/>
      <c r="AK639" s="35"/>
      <c r="AL639" s="35"/>
      <c r="AM639" s="35"/>
      <c r="AN639" s="35"/>
      <c r="AO639" s="6"/>
      <c r="AP639" s="6"/>
      <c r="AQ639" s="6"/>
      <c r="AR639" s="6"/>
      <c r="AS639" s="6"/>
      <c r="AT639" s="6"/>
      <c r="AU639" s="6"/>
      <c r="AV639" s="6"/>
    </row>
    <row r="640" spans="5:48" x14ac:dyDescent="0.2">
      <c r="E640" s="34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F640" s="35"/>
      <c r="AG640" s="35"/>
      <c r="AH640" s="35"/>
      <c r="AI640" s="35"/>
      <c r="AJ640" s="35"/>
      <c r="AK640" s="35"/>
      <c r="AL640" s="35"/>
      <c r="AM640" s="35"/>
      <c r="AN640" s="35"/>
      <c r="AO640" s="6"/>
      <c r="AP640" s="6"/>
      <c r="AQ640" s="6"/>
      <c r="AR640" s="6"/>
      <c r="AS640" s="6"/>
      <c r="AT640" s="6"/>
      <c r="AU640" s="6"/>
      <c r="AV640" s="6"/>
    </row>
    <row r="641" spans="5:48" x14ac:dyDescent="0.2">
      <c r="E641" s="34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F641" s="35"/>
      <c r="AG641" s="35"/>
      <c r="AH641" s="35"/>
      <c r="AI641" s="35"/>
      <c r="AJ641" s="35"/>
      <c r="AK641" s="35"/>
      <c r="AL641" s="35"/>
      <c r="AM641" s="35"/>
      <c r="AN641" s="35"/>
      <c r="AO641" s="6"/>
      <c r="AP641" s="6"/>
      <c r="AQ641" s="6"/>
      <c r="AR641" s="6"/>
      <c r="AS641" s="6"/>
      <c r="AT641" s="6"/>
      <c r="AU641" s="6"/>
      <c r="AV641" s="6"/>
    </row>
    <row r="642" spans="5:48" x14ac:dyDescent="0.2">
      <c r="E642" s="34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F642" s="35"/>
      <c r="AG642" s="35"/>
      <c r="AH642" s="35"/>
      <c r="AI642" s="35"/>
      <c r="AJ642" s="35"/>
      <c r="AK642" s="35"/>
      <c r="AL642" s="35"/>
      <c r="AM642" s="35"/>
      <c r="AN642" s="35"/>
      <c r="AO642" s="6"/>
      <c r="AP642" s="6"/>
      <c r="AQ642" s="6"/>
      <c r="AR642" s="6"/>
      <c r="AS642" s="6"/>
      <c r="AT642" s="6"/>
      <c r="AU642" s="6"/>
      <c r="AV642" s="6"/>
    </row>
    <row r="643" spans="5:48" x14ac:dyDescent="0.2">
      <c r="E643" s="34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F643" s="35"/>
      <c r="AG643" s="35"/>
      <c r="AH643" s="35"/>
      <c r="AI643" s="35"/>
      <c r="AJ643" s="35"/>
      <c r="AK643" s="35"/>
      <c r="AL643" s="35"/>
      <c r="AM643" s="35"/>
      <c r="AN643" s="35"/>
      <c r="AO643" s="6"/>
      <c r="AP643" s="6"/>
      <c r="AQ643" s="6"/>
      <c r="AR643" s="6"/>
      <c r="AS643" s="6"/>
      <c r="AT643" s="6"/>
      <c r="AU643" s="6"/>
      <c r="AV643" s="6"/>
    </row>
    <row r="644" spans="5:48" x14ac:dyDescent="0.2">
      <c r="E644" s="34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F644" s="35"/>
      <c r="AG644" s="35"/>
      <c r="AH644" s="35"/>
      <c r="AI644" s="35"/>
      <c r="AJ644" s="35"/>
      <c r="AK644" s="35"/>
      <c r="AL644" s="35"/>
      <c r="AM644" s="35"/>
      <c r="AN644" s="35"/>
      <c r="AO644" s="6"/>
      <c r="AP644" s="6"/>
      <c r="AQ644" s="6"/>
      <c r="AR644" s="6"/>
      <c r="AS644" s="6"/>
      <c r="AT644" s="6"/>
      <c r="AU644" s="6"/>
      <c r="AV644" s="6"/>
    </row>
    <row r="645" spans="5:48" x14ac:dyDescent="0.2">
      <c r="E645" s="34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F645" s="35"/>
      <c r="AG645" s="35"/>
      <c r="AH645" s="35"/>
      <c r="AI645" s="35"/>
      <c r="AJ645" s="35"/>
      <c r="AK645" s="35"/>
      <c r="AL645" s="35"/>
      <c r="AM645" s="35"/>
      <c r="AN645" s="35"/>
      <c r="AO645" s="6"/>
      <c r="AP645" s="6"/>
      <c r="AQ645" s="6"/>
      <c r="AR645" s="6"/>
      <c r="AS645" s="6"/>
      <c r="AT645" s="6"/>
      <c r="AU645" s="6"/>
      <c r="AV645" s="6"/>
    </row>
    <row r="646" spans="5:48" x14ac:dyDescent="0.2">
      <c r="E646" s="34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F646" s="35"/>
      <c r="AG646" s="35"/>
      <c r="AH646" s="35"/>
      <c r="AI646" s="35"/>
      <c r="AJ646" s="35"/>
      <c r="AK646" s="35"/>
      <c r="AL646" s="35"/>
      <c r="AM646" s="35"/>
      <c r="AN646" s="35"/>
      <c r="AO646" s="6"/>
      <c r="AP646" s="6"/>
      <c r="AQ646" s="6"/>
      <c r="AR646" s="6"/>
      <c r="AS646" s="6"/>
      <c r="AT646" s="6"/>
      <c r="AU646" s="6"/>
      <c r="AV646" s="6"/>
    </row>
    <row r="647" spans="5:48" x14ac:dyDescent="0.2">
      <c r="E647" s="34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F647" s="35"/>
      <c r="AG647" s="35"/>
      <c r="AH647" s="35"/>
      <c r="AI647" s="35"/>
      <c r="AJ647" s="35"/>
      <c r="AK647" s="35"/>
      <c r="AL647" s="35"/>
      <c r="AM647" s="35"/>
      <c r="AN647" s="35"/>
      <c r="AO647" s="6"/>
      <c r="AP647" s="6"/>
      <c r="AQ647" s="6"/>
      <c r="AR647" s="6"/>
      <c r="AS647" s="6"/>
      <c r="AT647" s="6"/>
      <c r="AU647" s="6"/>
      <c r="AV647" s="6"/>
    </row>
    <row r="648" spans="5:48" x14ac:dyDescent="0.2">
      <c r="E648" s="34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F648" s="35"/>
      <c r="AG648" s="35"/>
      <c r="AH648" s="35"/>
      <c r="AI648" s="35"/>
      <c r="AJ648" s="35"/>
      <c r="AK648" s="35"/>
      <c r="AL648" s="35"/>
      <c r="AM648" s="35"/>
      <c r="AN648" s="35"/>
      <c r="AO648" s="6"/>
      <c r="AP648" s="6"/>
      <c r="AQ648" s="6"/>
      <c r="AR648" s="6"/>
      <c r="AS648" s="6"/>
      <c r="AT648" s="6"/>
      <c r="AU648" s="6"/>
      <c r="AV648" s="6"/>
    </row>
    <row r="649" spans="5:48" x14ac:dyDescent="0.2">
      <c r="E649" s="34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F649" s="35"/>
      <c r="AG649" s="35"/>
      <c r="AH649" s="35"/>
      <c r="AI649" s="35"/>
      <c r="AJ649" s="35"/>
      <c r="AK649" s="35"/>
      <c r="AL649" s="35"/>
      <c r="AM649" s="35"/>
      <c r="AN649" s="35"/>
      <c r="AO649" s="6"/>
      <c r="AP649" s="6"/>
      <c r="AQ649" s="6"/>
      <c r="AR649" s="6"/>
      <c r="AS649" s="6"/>
      <c r="AT649" s="6"/>
      <c r="AU649" s="6"/>
      <c r="AV649" s="6"/>
    </row>
    <row r="650" spans="5:48" x14ac:dyDescent="0.2">
      <c r="E650" s="34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F650" s="35"/>
      <c r="AG650" s="35"/>
      <c r="AH650" s="35"/>
      <c r="AI650" s="35"/>
      <c r="AJ650" s="35"/>
      <c r="AK650" s="35"/>
      <c r="AL650" s="35"/>
      <c r="AM650" s="35"/>
      <c r="AN650" s="35"/>
      <c r="AO650" s="6"/>
      <c r="AP650" s="6"/>
      <c r="AQ650" s="6"/>
      <c r="AR650" s="6"/>
      <c r="AS650" s="6"/>
      <c r="AT650" s="6"/>
      <c r="AU650" s="6"/>
      <c r="AV650" s="6"/>
    </row>
    <row r="651" spans="5:48" x14ac:dyDescent="0.2">
      <c r="E651" s="34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F651" s="35"/>
      <c r="AG651" s="35"/>
      <c r="AH651" s="35"/>
      <c r="AI651" s="35"/>
      <c r="AJ651" s="35"/>
      <c r="AK651" s="35"/>
      <c r="AL651" s="35"/>
      <c r="AM651" s="35"/>
      <c r="AN651" s="35"/>
      <c r="AO651" s="6"/>
      <c r="AP651" s="6"/>
      <c r="AQ651" s="6"/>
      <c r="AR651" s="6"/>
      <c r="AS651" s="6"/>
      <c r="AT651" s="6"/>
      <c r="AU651" s="6"/>
      <c r="AV651" s="6"/>
    </row>
    <row r="652" spans="5:48" x14ac:dyDescent="0.2">
      <c r="E652" s="34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F652" s="35"/>
      <c r="AG652" s="35"/>
      <c r="AH652" s="35"/>
      <c r="AI652" s="35"/>
      <c r="AJ652" s="35"/>
      <c r="AK652" s="35"/>
      <c r="AL652" s="35"/>
      <c r="AM652" s="35"/>
      <c r="AN652" s="35"/>
      <c r="AO652" s="6"/>
      <c r="AP652" s="6"/>
      <c r="AQ652" s="6"/>
      <c r="AR652" s="6"/>
      <c r="AS652" s="6"/>
      <c r="AT652" s="6"/>
      <c r="AU652" s="6"/>
      <c r="AV652" s="6"/>
    </row>
    <row r="653" spans="5:48" x14ac:dyDescent="0.2">
      <c r="E653" s="34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F653" s="35"/>
      <c r="AG653" s="35"/>
      <c r="AH653" s="35"/>
      <c r="AI653" s="35"/>
      <c r="AJ653" s="35"/>
      <c r="AK653" s="35"/>
      <c r="AL653" s="35"/>
      <c r="AM653" s="35"/>
      <c r="AN653" s="35"/>
      <c r="AO653" s="6"/>
      <c r="AP653" s="6"/>
      <c r="AQ653" s="6"/>
      <c r="AR653" s="6"/>
      <c r="AS653" s="6"/>
      <c r="AT653" s="6"/>
      <c r="AU653" s="6"/>
      <c r="AV653" s="6"/>
    </row>
    <row r="654" spans="5:48" x14ac:dyDescent="0.2">
      <c r="E654" s="34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F654" s="35"/>
      <c r="AG654" s="35"/>
      <c r="AH654" s="35"/>
      <c r="AI654" s="35"/>
      <c r="AJ654" s="35"/>
      <c r="AK654" s="35"/>
      <c r="AL654" s="35"/>
      <c r="AM654" s="35"/>
      <c r="AN654" s="35"/>
      <c r="AO654" s="6"/>
      <c r="AP654" s="6"/>
      <c r="AQ654" s="6"/>
      <c r="AR654" s="6"/>
      <c r="AS654" s="6"/>
      <c r="AT654" s="6"/>
      <c r="AU654" s="6"/>
      <c r="AV654" s="6"/>
    </row>
    <row r="655" spans="5:48" x14ac:dyDescent="0.2">
      <c r="E655" s="34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F655" s="35"/>
      <c r="AG655" s="35"/>
      <c r="AH655" s="35"/>
      <c r="AI655" s="35"/>
      <c r="AJ655" s="35"/>
      <c r="AK655" s="35"/>
      <c r="AL655" s="35"/>
      <c r="AM655" s="35"/>
      <c r="AN655" s="35"/>
      <c r="AO655" s="6"/>
      <c r="AP655" s="6"/>
      <c r="AQ655" s="6"/>
      <c r="AR655" s="6"/>
      <c r="AS655" s="6"/>
      <c r="AT655" s="6"/>
      <c r="AU655" s="6"/>
      <c r="AV655" s="6"/>
    </row>
    <row r="656" spans="5:48" x14ac:dyDescent="0.2">
      <c r="E656" s="34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F656" s="35"/>
      <c r="AG656" s="35"/>
      <c r="AH656" s="35"/>
      <c r="AI656" s="35"/>
      <c r="AJ656" s="35"/>
      <c r="AK656" s="35"/>
      <c r="AL656" s="35"/>
      <c r="AM656" s="35"/>
      <c r="AN656" s="35"/>
      <c r="AO656" s="6"/>
      <c r="AP656" s="6"/>
      <c r="AQ656" s="6"/>
      <c r="AR656" s="6"/>
      <c r="AS656" s="6"/>
      <c r="AT656" s="6"/>
      <c r="AU656" s="6"/>
      <c r="AV656" s="6"/>
    </row>
    <row r="657" spans="5:48" x14ac:dyDescent="0.2">
      <c r="E657" s="34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F657" s="35"/>
      <c r="AG657" s="35"/>
      <c r="AH657" s="35"/>
      <c r="AI657" s="35"/>
      <c r="AJ657" s="35"/>
      <c r="AK657" s="35"/>
      <c r="AL657" s="35"/>
      <c r="AM657" s="35"/>
      <c r="AN657" s="35"/>
      <c r="AO657" s="6"/>
      <c r="AP657" s="6"/>
      <c r="AQ657" s="6"/>
      <c r="AR657" s="6"/>
      <c r="AS657" s="6"/>
      <c r="AT657" s="6"/>
      <c r="AU657" s="6"/>
      <c r="AV657" s="6"/>
    </row>
    <row r="658" spans="5:48" x14ac:dyDescent="0.2">
      <c r="E658" s="34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F658" s="35"/>
      <c r="AG658" s="35"/>
      <c r="AH658" s="35"/>
      <c r="AI658" s="35"/>
      <c r="AJ658" s="35"/>
      <c r="AK658" s="35"/>
      <c r="AL658" s="35"/>
      <c r="AM658" s="35"/>
      <c r="AN658" s="35"/>
      <c r="AO658" s="6"/>
      <c r="AP658" s="6"/>
      <c r="AQ658" s="6"/>
      <c r="AR658" s="6"/>
      <c r="AS658" s="6"/>
      <c r="AT658" s="6"/>
      <c r="AU658" s="6"/>
      <c r="AV658" s="6"/>
    </row>
    <row r="659" spans="5:48" x14ac:dyDescent="0.2">
      <c r="E659" s="34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F659" s="35"/>
      <c r="AG659" s="35"/>
      <c r="AH659" s="35"/>
      <c r="AI659" s="35"/>
      <c r="AJ659" s="35"/>
      <c r="AK659" s="35"/>
      <c r="AL659" s="35"/>
      <c r="AM659" s="35"/>
      <c r="AN659" s="35"/>
      <c r="AO659" s="6"/>
      <c r="AP659" s="6"/>
      <c r="AQ659" s="6"/>
      <c r="AR659" s="6"/>
      <c r="AS659" s="6"/>
      <c r="AT659" s="6"/>
      <c r="AU659" s="6"/>
      <c r="AV659" s="6"/>
    </row>
    <row r="660" spans="5:48" x14ac:dyDescent="0.2">
      <c r="E660" s="34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F660" s="35"/>
      <c r="AG660" s="35"/>
      <c r="AH660" s="35"/>
      <c r="AI660" s="35"/>
      <c r="AJ660" s="35"/>
      <c r="AK660" s="35"/>
      <c r="AL660" s="35"/>
      <c r="AM660" s="35"/>
      <c r="AN660" s="35"/>
      <c r="AO660" s="6"/>
      <c r="AP660" s="6"/>
      <c r="AQ660" s="6"/>
      <c r="AR660" s="6"/>
      <c r="AS660" s="6"/>
      <c r="AT660" s="6"/>
      <c r="AU660" s="6"/>
      <c r="AV660" s="6"/>
    </row>
    <row r="661" spans="5:48" x14ac:dyDescent="0.2">
      <c r="E661" s="34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F661" s="35"/>
      <c r="AG661" s="35"/>
      <c r="AH661" s="35"/>
      <c r="AI661" s="35"/>
      <c r="AJ661" s="35"/>
      <c r="AK661" s="35"/>
      <c r="AL661" s="35"/>
      <c r="AM661" s="35"/>
      <c r="AN661" s="35"/>
      <c r="AO661" s="6"/>
      <c r="AP661" s="6"/>
      <c r="AQ661" s="6"/>
      <c r="AR661" s="6"/>
      <c r="AS661" s="6"/>
      <c r="AT661" s="6"/>
      <c r="AU661" s="6"/>
      <c r="AV661" s="6"/>
    </row>
    <row r="662" spans="5:48" x14ac:dyDescent="0.2">
      <c r="E662" s="34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F662" s="35"/>
      <c r="AG662" s="35"/>
      <c r="AH662" s="35"/>
      <c r="AI662" s="35"/>
      <c r="AJ662" s="35"/>
      <c r="AK662" s="35"/>
      <c r="AL662" s="35"/>
      <c r="AM662" s="35"/>
      <c r="AN662" s="35"/>
      <c r="AO662" s="6"/>
      <c r="AP662" s="6"/>
      <c r="AQ662" s="6"/>
      <c r="AR662" s="6"/>
      <c r="AS662" s="6"/>
      <c r="AT662" s="6"/>
      <c r="AU662" s="6"/>
      <c r="AV662" s="6"/>
    </row>
    <row r="663" spans="5:48" x14ac:dyDescent="0.2">
      <c r="E663" s="34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F663" s="35"/>
      <c r="AG663" s="35"/>
      <c r="AH663" s="35"/>
      <c r="AI663" s="35"/>
      <c r="AJ663" s="35"/>
      <c r="AK663" s="35"/>
      <c r="AL663" s="35"/>
      <c r="AM663" s="35"/>
      <c r="AN663" s="35"/>
      <c r="AO663" s="6"/>
      <c r="AP663" s="6"/>
      <c r="AQ663" s="6"/>
      <c r="AR663" s="6"/>
      <c r="AS663" s="6"/>
      <c r="AT663" s="6"/>
      <c r="AU663" s="6"/>
      <c r="AV663" s="6"/>
    </row>
    <row r="664" spans="5:48" x14ac:dyDescent="0.2">
      <c r="E664" s="34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F664" s="35"/>
      <c r="AG664" s="35"/>
      <c r="AH664" s="35"/>
      <c r="AI664" s="35"/>
      <c r="AJ664" s="35"/>
      <c r="AK664" s="35"/>
      <c r="AL664" s="35"/>
      <c r="AM664" s="35"/>
      <c r="AN664" s="35"/>
      <c r="AO664" s="6"/>
      <c r="AP664" s="6"/>
      <c r="AQ664" s="6"/>
      <c r="AR664" s="6"/>
      <c r="AS664" s="6"/>
      <c r="AT664" s="6"/>
      <c r="AU664" s="6"/>
      <c r="AV664" s="6"/>
    </row>
    <row r="665" spans="5:48" x14ac:dyDescent="0.2">
      <c r="E665" s="34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F665" s="35"/>
      <c r="AG665" s="35"/>
      <c r="AH665" s="35"/>
      <c r="AI665" s="35"/>
      <c r="AJ665" s="35"/>
      <c r="AK665" s="35"/>
      <c r="AL665" s="35"/>
      <c r="AM665" s="35"/>
      <c r="AN665" s="35"/>
      <c r="AO665" s="6"/>
      <c r="AP665" s="6"/>
      <c r="AQ665" s="6"/>
      <c r="AR665" s="6"/>
      <c r="AS665" s="6"/>
      <c r="AT665" s="6"/>
      <c r="AU665" s="6"/>
      <c r="AV665" s="6"/>
    </row>
    <row r="666" spans="5:48" x14ac:dyDescent="0.2">
      <c r="E666" s="34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F666" s="35"/>
      <c r="AG666" s="35"/>
      <c r="AH666" s="35"/>
      <c r="AI666" s="35"/>
      <c r="AJ666" s="35"/>
      <c r="AK666" s="35"/>
      <c r="AL666" s="35"/>
      <c r="AM666" s="35"/>
      <c r="AN666" s="35"/>
      <c r="AO666" s="6"/>
      <c r="AP666" s="6"/>
      <c r="AQ666" s="6"/>
      <c r="AR666" s="6"/>
      <c r="AS666" s="6"/>
      <c r="AT666" s="6"/>
      <c r="AU666" s="6"/>
      <c r="AV666" s="6"/>
    </row>
    <row r="667" spans="5:48" x14ac:dyDescent="0.2">
      <c r="E667" s="34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F667" s="35"/>
      <c r="AG667" s="35"/>
      <c r="AH667" s="35"/>
      <c r="AI667" s="35"/>
      <c r="AJ667" s="35"/>
      <c r="AK667" s="35"/>
      <c r="AL667" s="35"/>
      <c r="AM667" s="35"/>
      <c r="AN667" s="35"/>
      <c r="AO667" s="6"/>
      <c r="AP667" s="6"/>
      <c r="AQ667" s="6"/>
      <c r="AR667" s="6"/>
      <c r="AS667" s="6"/>
      <c r="AT667" s="6"/>
      <c r="AU667" s="6"/>
      <c r="AV667" s="6"/>
    </row>
    <row r="668" spans="5:48" x14ac:dyDescent="0.2">
      <c r="E668" s="34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F668" s="35"/>
      <c r="AG668" s="35"/>
      <c r="AH668" s="35"/>
      <c r="AI668" s="35"/>
      <c r="AJ668" s="35"/>
      <c r="AK668" s="35"/>
      <c r="AL668" s="35"/>
      <c r="AM668" s="35"/>
      <c r="AN668" s="35"/>
      <c r="AO668" s="6"/>
      <c r="AP668" s="6"/>
      <c r="AQ668" s="6"/>
      <c r="AR668" s="6"/>
      <c r="AS668" s="6"/>
      <c r="AT668" s="6"/>
      <c r="AU668" s="6"/>
      <c r="AV668" s="6"/>
    </row>
    <row r="669" spans="5:48" x14ac:dyDescent="0.2">
      <c r="E669" s="34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F669" s="35"/>
      <c r="AG669" s="35"/>
      <c r="AH669" s="35"/>
      <c r="AI669" s="35"/>
      <c r="AJ669" s="35"/>
      <c r="AK669" s="35"/>
      <c r="AL669" s="35"/>
      <c r="AM669" s="35"/>
      <c r="AN669" s="35"/>
      <c r="AO669" s="6"/>
      <c r="AP669" s="6"/>
      <c r="AQ669" s="6"/>
      <c r="AR669" s="6"/>
      <c r="AS669" s="6"/>
      <c r="AT669" s="6"/>
      <c r="AU669" s="6"/>
      <c r="AV669" s="6"/>
    </row>
    <row r="670" spans="5:48" x14ac:dyDescent="0.2">
      <c r="E670" s="34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  <c r="AF670" s="35"/>
      <c r="AG670" s="35"/>
      <c r="AH670" s="35"/>
      <c r="AI670" s="35"/>
      <c r="AJ670" s="35"/>
      <c r="AK670" s="35"/>
      <c r="AL670" s="35"/>
      <c r="AM670" s="35"/>
      <c r="AN670" s="35"/>
      <c r="AO670" s="6"/>
      <c r="AP670" s="6"/>
      <c r="AQ670" s="6"/>
      <c r="AR670" s="6"/>
      <c r="AS670" s="6"/>
      <c r="AT670" s="6"/>
      <c r="AU670" s="6"/>
      <c r="AV670" s="6"/>
    </row>
    <row r="671" spans="5:48" x14ac:dyDescent="0.2">
      <c r="E671" s="34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F671" s="35"/>
      <c r="AG671" s="35"/>
      <c r="AH671" s="35"/>
      <c r="AI671" s="35"/>
      <c r="AJ671" s="35"/>
      <c r="AK671" s="35"/>
      <c r="AL671" s="35"/>
      <c r="AM671" s="35"/>
      <c r="AN671" s="35"/>
      <c r="AO671" s="6"/>
      <c r="AP671" s="6"/>
      <c r="AQ671" s="6"/>
      <c r="AR671" s="6"/>
      <c r="AS671" s="6"/>
      <c r="AT671" s="6"/>
      <c r="AU671" s="6"/>
      <c r="AV671" s="6"/>
    </row>
    <row r="672" spans="5:48" x14ac:dyDescent="0.2">
      <c r="E672" s="34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  <c r="AF672" s="35"/>
      <c r="AG672" s="35"/>
      <c r="AH672" s="35"/>
      <c r="AI672" s="35"/>
      <c r="AJ672" s="35"/>
      <c r="AK672" s="35"/>
      <c r="AL672" s="35"/>
      <c r="AM672" s="35"/>
      <c r="AN672" s="35"/>
      <c r="AO672" s="6"/>
      <c r="AP672" s="6"/>
      <c r="AQ672" s="6"/>
      <c r="AR672" s="6"/>
      <c r="AS672" s="6"/>
      <c r="AT672" s="6"/>
      <c r="AU672" s="6"/>
      <c r="AV672" s="6"/>
    </row>
    <row r="673" spans="5:48" x14ac:dyDescent="0.2">
      <c r="E673" s="34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F673" s="35"/>
      <c r="AG673" s="35"/>
      <c r="AH673" s="35"/>
      <c r="AI673" s="35"/>
      <c r="AJ673" s="35"/>
      <c r="AK673" s="35"/>
      <c r="AL673" s="35"/>
      <c r="AM673" s="35"/>
      <c r="AN673" s="35"/>
      <c r="AO673" s="6"/>
      <c r="AP673" s="6"/>
      <c r="AQ673" s="6"/>
      <c r="AR673" s="6"/>
      <c r="AS673" s="6"/>
      <c r="AT673" s="6"/>
      <c r="AU673" s="6"/>
      <c r="AV673" s="6"/>
    </row>
    <row r="674" spans="5:48" x14ac:dyDescent="0.2">
      <c r="E674" s="34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F674" s="35"/>
      <c r="AG674" s="35"/>
      <c r="AH674" s="35"/>
      <c r="AI674" s="35"/>
      <c r="AJ674" s="35"/>
      <c r="AK674" s="35"/>
      <c r="AL674" s="35"/>
      <c r="AM674" s="35"/>
      <c r="AN674" s="35"/>
      <c r="AO674" s="6"/>
      <c r="AP674" s="6"/>
      <c r="AQ674" s="6"/>
      <c r="AR674" s="6"/>
      <c r="AS674" s="6"/>
      <c r="AT674" s="6"/>
      <c r="AU674" s="6"/>
      <c r="AV674" s="6"/>
    </row>
    <row r="675" spans="5:48" x14ac:dyDescent="0.2">
      <c r="E675" s="34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F675" s="35"/>
      <c r="AG675" s="35"/>
      <c r="AH675" s="35"/>
      <c r="AI675" s="35"/>
      <c r="AJ675" s="35"/>
      <c r="AK675" s="35"/>
      <c r="AL675" s="35"/>
      <c r="AM675" s="35"/>
      <c r="AN675" s="35"/>
      <c r="AO675" s="6"/>
      <c r="AP675" s="6"/>
      <c r="AQ675" s="6"/>
      <c r="AR675" s="6"/>
      <c r="AS675" s="6"/>
      <c r="AT675" s="6"/>
      <c r="AU675" s="6"/>
      <c r="AV675" s="6"/>
    </row>
    <row r="676" spans="5:48" x14ac:dyDescent="0.2">
      <c r="E676" s="34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  <c r="AF676" s="35"/>
      <c r="AG676" s="35"/>
      <c r="AH676" s="35"/>
      <c r="AI676" s="35"/>
      <c r="AJ676" s="35"/>
      <c r="AK676" s="35"/>
      <c r="AL676" s="35"/>
      <c r="AM676" s="35"/>
      <c r="AN676" s="35"/>
      <c r="AO676" s="6"/>
      <c r="AP676" s="6"/>
      <c r="AQ676" s="6"/>
      <c r="AR676" s="6"/>
      <c r="AS676" s="6"/>
      <c r="AT676" s="6"/>
      <c r="AU676" s="6"/>
      <c r="AV676" s="6"/>
    </row>
    <row r="677" spans="5:48" x14ac:dyDescent="0.2">
      <c r="E677" s="34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  <c r="AF677" s="35"/>
      <c r="AG677" s="35"/>
      <c r="AH677" s="35"/>
      <c r="AI677" s="35"/>
      <c r="AJ677" s="35"/>
      <c r="AK677" s="35"/>
      <c r="AL677" s="35"/>
      <c r="AM677" s="35"/>
      <c r="AN677" s="35"/>
      <c r="AO677" s="6"/>
      <c r="AP677" s="6"/>
      <c r="AQ677" s="6"/>
      <c r="AR677" s="6"/>
      <c r="AS677" s="6"/>
      <c r="AT677" s="6"/>
      <c r="AU677" s="6"/>
      <c r="AV677" s="6"/>
    </row>
    <row r="678" spans="5:48" x14ac:dyDescent="0.2">
      <c r="E678" s="34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F678" s="35"/>
      <c r="AG678" s="35"/>
      <c r="AH678" s="35"/>
      <c r="AI678" s="35"/>
      <c r="AJ678" s="35"/>
      <c r="AK678" s="35"/>
      <c r="AL678" s="35"/>
      <c r="AM678" s="35"/>
      <c r="AN678" s="35"/>
      <c r="AO678" s="6"/>
      <c r="AP678" s="6"/>
      <c r="AQ678" s="6"/>
      <c r="AR678" s="6"/>
      <c r="AS678" s="6"/>
      <c r="AT678" s="6"/>
      <c r="AU678" s="6"/>
      <c r="AV678" s="6"/>
    </row>
    <row r="679" spans="5:48" x14ac:dyDescent="0.2">
      <c r="E679" s="34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  <c r="AF679" s="35"/>
      <c r="AG679" s="35"/>
      <c r="AH679" s="35"/>
      <c r="AI679" s="35"/>
      <c r="AJ679" s="35"/>
      <c r="AK679" s="35"/>
      <c r="AL679" s="35"/>
      <c r="AM679" s="35"/>
      <c r="AN679" s="35"/>
      <c r="AO679" s="6"/>
      <c r="AP679" s="6"/>
      <c r="AQ679" s="6"/>
      <c r="AR679" s="6"/>
      <c r="AS679" s="6"/>
      <c r="AT679" s="6"/>
      <c r="AU679" s="6"/>
      <c r="AV679" s="6"/>
    </row>
    <row r="680" spans="5:48" x14ac:dyDescent="0.2">
      <c r="E680" s="34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  <c r="AF680" s="35"/>
      <c r="AG680" s="35"/>
      <c r="AH680" s="35"/>
      <c r="AI680" s="35"/>
      <c r="AJ680" s="35"/>
      <c r="AK680" s="35"/>
      <c r="AL680" s="35"/>
      <c r="AM680" s="35"/>
      <c r="AN680" s="35"/>
      <c r="AO680" s="6"/>
      <c r="AP680" s="6"/>
      <c r="AQ680" s="6"/>
      <c r="AR680" s="6"/>
      <c r="AS680" s="6"/>
      <c r="AT680" s="6"/>
      <c r="AU680" s="6"/>
      <c r="AV680" s="6"/>
    </row>
    <row r="681" spans="5:48" x14ac:dyDescent="0.2">
      <c r="E681" s="34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F681" s="35"/>
      <c r="AG681" s="35"/>
      <c r="AH681" s="35"/>
      <c r="AI681" s="35"/>
      <c r="AJ681" s="35"/>
      <c r="AK681" s="35"/>
      <c r="AL681" s="35"/>
      <c r="AM681" s="35"/>
      <c r="AN681" s="35"/>
      <c r="AO681" s="6"/>
      <c r="AP681" s="6"/>
      <c r="AQ681" s="6"/>
      <c r="AR681" s="6"/>
      <c r="AS681" s="6"/>
      <c r="AT681" s="6"/>
      <c r="AU681" s="6"/>
      <c r="AV681" s="6"/>
    </row>
    <row r="682" spans="5:48" x14ac:dyDescent="0.2">
      <c r="E682" s="34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F682" s="35"/>
      <c r="AG682" s="35"/>
      <c r="AH682" s="35"/>
      <c r="AI682" s="35"/>
      <c r="AJ682" s="35"/>
      <c r="AK682" s="35"/>
      <c r="AL682" s="35"/>
      <c r="AM682" s="35"/>
      <c r="AN682" s="35"/>
      <c r="AO682" s="6"/>
      <c r="AP682" s="6"/>
      <c r="AQ682" s="6"/>
      <c r="AR682" s="6"/>
      <c r="AS682" s="6"/>
      <c r="AT682" s="6"/>
      <c r="AU682" s="6"/>
      <c r="AV682" s="6"/>
    </row>
    <row r="683" spans="5:48" x14ac:dyDescent="0.2">
      <c r="E683" s="34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  <c r="AF683" s="35"/>
      <c r="AG683" s="35"/>
      <c r="AH683" s="35"/>
      <c r="AI683" s="35"/>
      <c r="AJ683" s="35"/>
      <c r="AK683" s="35"/>
      <c r="AL683" s="35"/>
      <c r="AM683" s="35"/>
      <c r="AN683" s="35"/>
      <c r="AO683" s="6"/>
      <c r="AP683" s="6"/>
      <c r="AQ683" s="6"/>
      <c r="AR683" s="6"/>
      <c r="AS683" s="6"/>
      <c r="AT683" s="6"/>
      <c r="AU683" s="6"/>
      <c r="AV683" s="6"/>
    </row>
    <row r="684" spans="5:48" x14ac:dyDescent="0.2">
      <c r="E684" s="34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  <c r="AF684" s="35"/>
      <c r="AG684" s="35"/>
      <c r="AH684" s="35"/>
      <c r="AI684" s="35"/>
      <c r="AJ684" s="35"/>
      <c r="AK684" s="35"/>
      <c r="AL684" s="35"/>
      <c r="AM684" s="35"/>
      <c r="AN684" s="35"/>
      <c r="AO684" s="6"/>
      <c r="AP684" s="6"/>
      <c r="AQ684" s="6"/>
      <c r="AR684" s="6"/>
      <c r="AS684" s="6"/>
      <c r="AT684" s="6"/>
      <c r="AU684" s="6"/>
      <c r="AV684" s="6"/>
    </row>
    <row r="685" spans="5:48" x14ac:dyDescent="0.2">
      <c r="E685" s="34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  <c r="AF685" s="35"/>
      <c r="AG685" s="35"/>
      <c r="AH685" s="35"/>
      <c r="AI685" s="35"/>
      <c r="AJ685" s="35"/>
      <c r="AK685" s="35"/>
      <c r="AL685" s="35"/>
      <c r="AM685" s="35"/>
      <c r="AN685" s="35"/>
      <c r="AO685" s="6"/>
      <c r="AP685" s="6"/>
      <c r="AQ685" s="6"/>
      <c r="AR685" s="6"/>
      <c r="AS685" s="6"/>
      <c r="AT685" s="6"/>
      <c r="AU685" s="6"/>
      <c r="AV685" s="6"/>
    </row>
    <row r="686" spans="5:48" x14ac:dyDescent="0.2">
      <c r="E686" s="34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  <c r="AF686" s="35"/>
      <c r="AG686" s="35"/>
      <c r="AH686" s="35"/>
      <c r="AI686" s="35"/>
      <c r="AJ686" s="35"/>
      <c r="AK686" s="35"/>
      <c r="AL686" s="35"/>
      <c r="AM686" s="35"/>
      <c r="AN686" s="35"/>
      <c r="AO686" s="6"/>
      <c r="AP686" s="6"/>
      <c r="AQ686" s="6"/>
      <c r="AR686" s="6"/>
      <c r="AS686" s="6"/>
      <c r="AT686" s="6"/>
      <c r="AU686" s="6"/>
      <c r="AV686" s="6"/>
    </row>
    <row r="687" spans="5:48" x14ac:dyDescent="0.2">
      <c r="E687" s="34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  <c r="AF687" s="35"/>
      <c r="AG687" s="35"/>
      <c r="AH687" s="35"/>
      <c r="AI687" s="35"/>
      <c r="AJ687" s="35"/>
      <c r="AK687" s="35"/>
      <c r="AL687" s="35"/>
      <c r="AM687" s="35"/>
      <c r="AN687" s="35"/>
      <c r="AO687" s="6"/>
      <c r="AP687" s="6"/>
      <c r="AQ687" s="6"/>
      <c r="AR687" s="6"/>
      <c r="AS687" s="6"/>
      <c r="AT687" s="6"/>
      <c r="AU687" s="6"/>
      <c r="AV687" s="6"/>
    </row>
    <row r="688" spans="5:48" x14ac:dyDescent="0.2">
      <c r="E688" s="34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F688" s="35"/>
      <c r="AG688" s="35"/>
      <c r="AH688" s="35"/>
      <c r="AI688" s="35"/>
      <c r="AJ688" s="35"/>
      <c r="AK688" s="35"/>
      <c r="AL688" s="35"/>
      <c r="AM688" s="35"/>
      <c r="AN688" s="35"/>
      <c r="AO688" s="6"/>
      <c r="AP688" s="6"/>
      <c r="AQ688" s="6"/>
      <c r="AR688" s="6"/>
      <c r="AS688" s="6"/>
      <c r="AT688" s="6"/>
      <c r="AU688" s="6"/>
      <c r="AV688" s="6"/>
    </row>
    <row r="689" spans="5:48" x14ac:dyDescent="0.2">
      <c r="E689" s="34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  <c r="AF689" s="35"/>
      <c r="AG689" s="35"/>
      <c r="AH689" s="35"/>
      <c r="AI689" s="35"/>
      <c r="AJ689" s="35"/>
      <c r="AK689" s="35"/>
      <c r="AL689" s="35"/>
      <c r="AM689" s="35"/>
      <c r="AN689" s="35"/>
      <c r="AO689" s="6"/>
      <c r="AP689" s="6"/>
      <c r="AQ689" s="6"/>
      <c r="AR689" s="6"/>
      <c r="AS689" s="6"/>
      <c r="AT689" s="6"/>
      <c r="AU689" s="6"/>
      <c r="AV689" s="6"/>
    </row>
    <row r="690" spans="5:48" x14ac:dyDescent="0.2">
      <c r="E690" s="34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  <c r="AF690" s="35"/>
      <c r="AG690" s="35"/>
      <c r="AH690" s="35"/>
      <c r="AI690" s="35"/>
      <c r="AJ690" s="35"/>
      <c r="AK690" s="35"/>
      <c r="AL690" s="35"/>
      <c r="AM690" s="35"/>
      <c r="AN690" s="35"/>
      <c r="AO690" s="6"/>
      <c r="AP690" s="6"/>
      <c r="AQ690" s="6"/>
      <c r="AR690" s="6"/>
      <c r="AS690" s="6"/>
      <c r="AT690" s="6"/>
      <c r="AU690" s="6"/>
      <c r="AV690" s="6"/>
    </row>
    <row r="691" spans="5:48" x14ac:dyDescent="0.2">
      <c r="E691" s="34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F691" s="35"/>
      <c r="AG691" s="35"/>
      <c r="AH691" s="35"/>
      <c r="AI691" s="35"/>
      <c r="AJ691" s="35"/>
      <c r="AK691" s="35"/>
      <c r="AL691" s="35"/>
      <c r="AM691" s="35"/>
      <c r="AN691" s="35"/>
      <c r="AO691" s="6"/>
      <c r="AP691" s="6"/>
      <c r="AQ691" s="6"/>
      <c r="AR691" s="6"/>
      <c r="AS691" s="6"/>
      <c r="AT691" s="6"/>
      <c r="AU691" s="6"/>
      <c r="AV691" s="6"/>
    </row>
    <row r="692" spans="5:48" x14ac:dyDescent="0.2">
      <c r="E692" s="34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F692" s="35"/>
      <c r="AG692" s="35"/>
      <c r="AH692" s="35"/>
      <c r="AI692" s="35"/>
      <c r="AJ692" s="35"/>
      <c r="AK692" s="35"/>
      <c r="AL692" s="35"/>
      <c r="AM692" s="35"/>
      <c r="AN692" s="35"/>
      <c r="AO692" s="6"/>
      <c r="AP692" s="6"/>
      <c r="AQ692" s="6"/>
      <c r="AR692" s="6"/>
      <c r="AS692" s="6"/>
      <c r="AT692" s="6"/>
      <c r="AU692" s="6"/>
      <c r="AV692" s="6"/>
    </row>
    <row r="693" spans="5:48" x14ac:dyDescent="0.2">
      <c r="E693" s="34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F693" s="35"/>
      <c r="AG693" s="35"/>
      <c r="AH693" s="35"/>
      <c r="AI693" s="35"/>
      <c r="AJ693" s="35"/>
      <c r="AK693" s="35"/>
      <c r="AL693" s="35"/>
      <c r="AM693" s="35"/>
      <c r="AN693" s="35"/>
      <c r="AO693" s="6"/>
      <c r="AP693" s="6"/>
      <c r="AQ693" s="6"/>
      <c r="AR693" s="6"/>
      <c r="AS693" s="6"/>
      <c r="AT693" s="6"/>
      <c r="AU693" s="6"/>
      <c r="AV693" s="6"/>
    </row>
    <row r="694" spans="5:48" x14ac:dyDescent="0.2">
      <c r="E694" s="34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F694" s="35"/>
      <c r="AG694" s="35"/>
      <c r="AH694" s="35"/>
      <c r="AI694" s="35"/>
      <c r="AJ694" s="35"/>
      <c r="AK694" s="35"/>
      <c r="AL694" s="35"/>
      <c r="AM694" s="35"/>
      <c r="AN694" s="35"/>
      <c r="AO694" s="6"/>
      <c r="AP694" s="6"/>
      <c r="AQ694" s="6"/>
      <c r="AR694" s="6"/>
      <c r="AS694" s="6"/>
      <c r="AT694" s="6"/>
      <c r="AU694" s="6"/>
      <c r="AV694" s="6"/>
    </row>
    <row r="695" spans="5:48" x14ac:dyDescent="0.2">
      <c r="E695" s="34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  <c r="AF695" s="35"/>
      <c r="AG695" s="35"/>
      <c r="AH695" s="35"/>
      <c r="AI695" s="35"/>
      <c r="AJ695" s="35"/>
      <c r="AK695" s="35"/>
      <c r="AL695" s="35"/>
      <c r="AM695" s="35"/>
      <c r="AN695" s="35"/>
      <c r="AO695" s="6"/>
      <c r="AP695" s="6"/>
      <c r="AQ695" s="6"/>
      <c r="AR695" s="6"/>
      <c r="AS695" s="6"/>
      <c r="AT695" s="6"/>
      <c r="AU695" s="6"/>
      <c r="AV695" s="6"/>
    </row>
    <row r="696" spans="5:48" x14ac:dyDescent="0.2">
      <c r="E696" s="34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  <c r="AF696" s="35"/>
      <c r="AG696" s="35"/>
      <c r="AH696" s="35"/>
      <c r="AI696" s="35"/>
      <c r="AJ696" s="35"/>
      <c r="AK696" s="35"/>
      <c r="AL696" s="35"/>
      <c r="AM696" s="35"/>
      <c r="AN696" s="35"/>
      <c r="AO696" s="6"/>
      <c r="AP696" s="6"/>
      <c r="AQ696" s="6"/>
      <c r="AR696" s="6"/>
      <c r="AS696" s="6"/>
      <c r="AT696" s="6"/>
      <c r="AU696" s="6"/>
      <c r="AV696" s="6"/>
    </row>
    <row r="697" spans="5:48" x14ac:dyDescent="0.2">
      <c r="E697" s="34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  <c r="AF697" s="35"/>
      <c r="AG697" s="35"/>
      <c r="AH697" s="35"/>
      <c r="AI697" s="35"/>
      <c r="AJ697" s="35"/>
      <c r="AK697" s="35"/>
      <c r="AL697" s="35"/>
      <c r="AM697" s="35"/>
      <c r="AN697" s="35"/>
      <c r="AO697" s="6"/>
      <c r="AP697" s="6"/>
      <c r="AQ697" s="6"/>
      <c r="AR697" s="6"/>
      <c r="AS697" s="6"/>
      <c r="AT697" s="6"/>
      <c r="AU697" s="6"/>
      <c r="AV697" s="6"/>
    </row>
    <row r="698" spans="5:48" x14ac:dyDescent="0.2">
      <c r="E698" s="34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  <c r="AF698" s="35"/>
      <c r="AG698" s="35"/>
      <c r="AH698" s="35"/>
      <c r="AI698" s="35"/>
      <c r="AJ698" s="35"/>
      <c r="AK698" s="35"/>
      <c r="AL698" s="35"/>
      <c r="AM698" s="35"/>
      <c r="AN698" s="35"/>
      <c r="AO698" s="6"/>
      <c r="AP698" s="6"/>
      <c r="AQ698" s="6"/>
      <c r="AR698" s="6"/>
      <c r="AS698" s="6"/>
      <c r="AT698" s="6"/>
      <c r="AU698" s="6"/>
      <c r="AV698" s="6"/>
    </row>
    <row r="699" spans="5:48" x14ac:dyDescent="0.2">
      <c r="E699" s="34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  <c r="AF699" s="35"/>
      <c r="AG699" s="35"/>
      <c r="AH699" s="35"/>
      <c r="AI699" s="35"/>
      <c r="AJ699" s="35"/>
      <c r="AK699" s="35"/>
      <c r="AL699" s="35"/>
      <c r="AM699" s="35"/>
      <c r="AN699" s="35"/>
      <c r="AO699" s="6"/>
      <c r="AP699" s="6"/>
      <c r="AQ699" s="6"/>
      <c r="AR699" s="6"/>
      <c r="AS699" s="6"/>
      <c r="AT699" s="6"/>
      <c r="AU699" s="6"/>
      <c r="AV699" s="6"/>
    </row>
    <row r="700" spans="5:48" x14ac:dyDescent="0.2">
      <c r="E700" s="34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  <c r="AF700" s="35"/>
      <c r="AG700" s="35"/>
      <c r="AH700" s="35"/>
      <c r="AI700" s="35"/>
      <c r="AJ700" s="35"/>
      <c r="AK700" s="35"/>
      <c r="AL700" s="35"/>
      <c r="AM700" s="35"/>
      <c r="AN700" s="35"/>
      <c r="AO700" s="6"/>
      <c r="AP700" s="6"/>
      <c r="AQ700" s="6"/>
      <c r="AR700" s="6"/>
      <c r="AS700" s="6"/>
      <c r="AT700" s="6"/>
      <c r="AU700" s="6"/>
      <c r="AV700" s="6"/>
    </row>
    <row r="701" spans="5:48" x14ac:dyDescent="0.2">
      <c r="E701" s="34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F701" s="35"/>
      <c r="AG701" s="35"/>
      <c r="AH701" s="35"/>
      <c r="AI701" s="35"/>
      <c r="AJ701" s="35"/>
      <c r="AK701" s="35"/>
      <c r="AL701" s="35"/>
      <c r="AM701" s="35"/>
      <c r="AN701" s="35"/>
      <c r="AO701" s="6"/>
      <c r="AP701" s="6"/>
      <c r="AQ701" s="6"/>
      <c r="AR701" s="6"/>
      <c r="AS701" s="6"/>
      <c r="AT701" s="6"/>
      <c r="AU701" s="6"/>
      <c r="AV701" s="6"/>
    </row>
    <row r="702" spans="5:48" x14ac:dyDescent="0.2">
      <c r="E702" s="34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  <c r="AF702" s="35"/>
      <c r="AG702" s="35"/>
      <c r="AH702" s="35"/>
      <c r="AI702" s="35"/>
      <c r="AJ702" s="35"/>
      <c r="AK702" s="35"/>
      <c r="AL702" s="35"/>
      <c r="AM702" s="35"/>
      <c r="AN702" s="35"/>
      <c r="AO702" s="6"/>
      <c r="AP702" s="6"/>
      <c r="AQ702" s="6"/>
      <c r="AR702" s="6"/>
      <c r="AS702" s="6"/>
      <c r="AT702" s="6"/>
      <c r="AU702" s="6"/>
      <c r="AV702" s="6"/>
    </row>
    <row r="703" spans="5:48" x14ac:dyDescent="0.2">
      <c r="E703" s="34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F703" s="35"/>
      <c r="AG703" s="35"/>
      <c r="AH703" s="35"/>
      <c r="AI703" s="35"/>
      <c r="AJ703" s="35"/>
      <c r="AK703" s="35"/>
      <c r="AL703" s="35"/>
      <c r="AM703" s="35"/>
      <c r="AN703" s="35"/>
      <c r="AO703" s="6"/>
      <c r="AP703" s="6"/>
      <c r="AQ703" s="6"/>
      <c r="AR703" s="6"/>
      <c r="AS703" s="6"/>
      <c r="AT703" s="6"/>
      <c r="AU703" s="6"/>
      <c r="AV703" s="6"/>
    </row>
    <row r="704" spans="5:48" x14ac:dyDescent="0.2">
      <c r="E704" s="34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  <c r="AF704" s="35"/>
      <c r="AG704" s="35"/>
      <c r="AH704" s="35"/>
      <c r="AI704" s="35"/>
      <c r="AJ704" s="35"/>
      <c r="AK704" s="35"/>
      <c r="AL704" s="35"/>
      <c r="AM704" s="35"/>
      <c r="AN704" s="35"/>
      <c r="AO704" s="6"/>
      <c r="AP704" s="6"/>
      <c r="AQ704" s="6"/>
      <c r="AR704" s="6"/>
      <c r="AS704" s="6"/>
      <c r="AT704" s="6"/>
      <c r="AU704" s="6"/>
      <c r="AV704" s="6"/>
    </row>
    <row r="705" spans="5:48" x14ac:dyDescent="0.2">
      <c r="E705" s="34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F705" s="35"/>
      <c r="AG705" s="35"/>
      <c r="AH705" s="35"/>
      <c r="AI705" s="35"/>
      <c r="AJ705" s="35"/>
      <c r="AK705" s="35"/>
      <c r="AL705" s="35"/>
      <c r="AM705" s="35"/>
      <c r="AN705" s="35"/>
      <c r="AO705" s="6"/>
      <c r="AP705" s="6"/>
      <c r="AQ705" s="6"/>
      <c r="AR705" s="6"/>
      <c r="AS705" s="6"/>
      <c r="AT705" s="6"/>
      <c r="AU705" s="6"/>
      <c r="AV705" s="6"/>
    </row>
    <row r="706" spans="5:48" x14ac:dyDescent="0.2">
      <c r="E706" s="34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  <c r="AF706" s="35"/>
      <c r="AG706" s="35"/>
      <c r="AH706" s="35"/>
      <c r="AI706" s="35"/>
      <c r="AJ706" s="35"/>
      <c r="AK706" s="35"/>
      <c r="AL706" s="35"/>
      <c r="AM706" s="35"/>
      <c r="AN706" s="35"/>
      <c r="AO706" s="6"/>
      <c r="AP706" s="6"/>
      <c r="AQ706" s="6"/>
      <c r="AR706" s="6"/>
      <c r="AS706" s="6"/>
      <c r="AT706" s="6"/>
      <c r="AU706" s="6"/>
      <c r="AV706" s="6"/>
    </row>
    <row r="707" spans="5:48" x14ac:dyDescent="0.2">
      <c r="E707" s="34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  <c r="AF707" s="35"/>
      <c r="AG707" s="35"/>
      <c r="AH707" s="35"/>
      <c r="AI707" s="35"/>
      <c r="AJ707" s="35"/>
      <c r="AK707" s="35"/>
      <c r="AL707" s="35"/>
      <c r="AM707" s="35"/>
      <c r="AN707" s="35"/>
      <c r="AO707" s="6"/>
      <c r="AP707" s="6"/>
      <c r="AQ707" s="6"/>
      <c r="AR707" s="6"/>
      <c r="AS707" s="6"/>
      <c r="AT707" s="6"/>
      <c r="AU707" s="6"/>
      <c r="AV707" s="6"/>
    </row>
    <row r="708" spans="5:48" x14ac:dyDescent="0.2">
      <c r="E708" s="34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  <c r="AF708" s="35"/>
      <c r="AG708" s="35"/>
      <c r="AH708" s="35"/>
      <c r="AI708" s="35"/>
      <c r="AJ708" s="35"/>
      <c r="AK708" s="35"/>
      <c r="AL708" s="35"/>
      <c r="AM708" s="35"/>
      <c r="AN708" s="35"/>
      <c r="AO708" s="6"/>
      <c r="AP708" s="6"/>
      <c r="AQ708" s="6"/>
      <c r="AR708" s="6"/>
      <c r="AS708" s="6"/>
      <c r="AT708" s="6"/>
      <c r="AU708" s="6"/>
      <c r="AV708" s="6"/>
    </row>
    <row r="709" spans="5:48" x14ac:dyDescent="0.2">
      <c r="E709" s="34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F709" s="35"/>
      <c r="AG709" s="35"/>
      <c r="AH709" s="35"/>
      <c r="AI709" s="35"/>
      <c r="AJ709" s="35"/>
      <c r="AK709" s="35"/>
      <c r="AL709" s="35"/>
      <c r="AM709" s="35"/>
      <c r="AN709" s="35"/>
      <c r="AO709" s="6"/>
      <c r="AP709" s="6"/>
      <c r="AQ709" s="6"/>
      <c r="AR709" s="6"/>
      <c r="AS709" s="6"/>
      <c r="AT709" s="6"/>
      <c r="AU709" s="6"/>
      <c r="AV709" s="6"/>
    </row>
    <row r="710" spans="5:48" x14ac:dyDescent="0.2">
      <c r="E710" s="34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  <c r="AF710" s="35"/>
      <c r="AG710" s="35"/>
      <c r="AH710" s="35"/>
      <c r="AI710" s="35"/>
      <c r="AJ710" s="35"/>
      <c r="AK710" s="35"/>
      <c r="AL710" s="35"/>
      <c r="AM710" s="35"/>
      <c r="AN710" s="35"/>
      <c r="AO710" s="6"/>
      <c r="AP710" s="6"/>
      <c r="AQ710" s="6"/>
      <c r="AR710" s="6"/>
      <c r="AS710" s="6"/>
      <c r="AT710" s="6"/>
      <c r="AU710" s="6"/>
      <c r="AV710" s="6"/>
    </row>
    <row r="711" spans="5:48" x14ac:dyDescent="0.2">
      <c r="E711" s="34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  <c r="AF711" s="35"/>
      <c r="AG711" s="35"/>
      <c r="AH711" s="35"/>
      <c r="AI711" s="35"/>
      <c r="AJ711" s="35"/>
      <c r="AK711" s="35"/>
      <c r="AL711" s="35"/>
      <c r="AM711" s="35"/>
      <c r="AN711" s="35"/>
      <c r="AO711" s="6"/>
      <c r="AP711" s="6"/>
      <c r="AQ711" s="6"/>
      <c r="AR711" s="6"/>
      <c r="AS711" s="6"/>
      <c r="AT711" s="6"/>
      <c r="AU711" s="6"/>
      <c r="AV711" s="6"/>
    </row>
    <row r="712" spans="5:48" x14ac:dyDescent="0.2">
      <c r="E712" s="34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F712" s="35"/>
      <c r="AG712" s="35"/>
      <c r="AH712" s="35"/>
      <c r="AI712" s="35"/>
      <c r="AJ712" s="35"/>
      <c r="AK712" s="35"/>
      <c r="AL712" s="35"/>
      <c r="AM712" s="35"/>
      <c r="AN712" s="35"/>
      <c r="AO712" s="6"/>
      <c r="AP712" s="6"/>
      <c r="AQ712" s="6"/>
      <c r="AR712" s="6"/>
      <c r="AS712" s="6"/>
      <c r="AT712" s="6"/>
      <c r="AU712" s="6"/>
      <c r="AV712" s="6"/>
    </row>
    <row r="713" spans="5:48" x14ac:dyDescent="0.2">
      <c r="E713" s="34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F713" s="35"/>
      <c r="AG713" s="35"/>
      <c r="AH713" s="35"/>
      <c r="AI713" s="35"/>
      <c r="AJ713" s="35"/>
      <c r="AK713" s="35"/>
      <c r="AL713" s="35"/>
      <c r="AM713" s="35"/>
      <c r="AN713" s="35"/>
      <c r="AO713" s="6"/>
      <c r="AP713" s="6"/>
      <c r="AQ713" s="6"/>
      <c r="AR713" s="6"/>
      <c r="AS713" s="6"/>
      <c r="AT713" s="6"/>
      <c r="AU713" s="6"/>
      <c r="AV713" s="6"/>
    </row>
    <row r="714" spans="5:48" x14ac:dyDescent="0.2">
      <c r="E714" s="34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  <c r="AF714" s="35"/>
      <c r="AG714" s="35"/>
      <c r="AH714" s="35"/>
      <c r="AI714" s="35"/>
      <c r="AJ714" s="35"/>
      <c r="AK714" s="35"/>
      <c r="AL714" s="35"/>
      <c r="AM714" s="35"/>
      <c r="AN714" s="35"/>
      <c r="AO714" s="6"/>
      <c r="AP714" s="6"/>
      <c r="AQ714" s="6"/>
      <c r="AR714" s="6"/>
      <c r="AS714" s="6"/>
      <c r="AT714" s="6"/>
      <c r="AU714" s="6"/>
      <c r="AV714" s="6"/>
    </row>
    <row r="715" spans="5:48" x14ac:dyDescent="0.2">
      <c r="E715" s="34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  <c r="AF715" s="35"/>
      <c r="AG715" s="35"/>
      <c r="AH715" s="35"/>
      <c r="AI715" s="35"/>
      <c r="AJ715" s="35"/>
      <c r="AK715" s="35"/>
      <c r="AL715" s="35"/>
      <c r="AM715" s="35"/>
      <c r="AN715" s="35"/>
      <c r="AO715" s="6"/>
      <c r="AP715" s="6"/>
      <c r="AQ715" s="6"/>
      <c r="AR715" s="6"/>
      <c r="AS715" s="6"/>
      <c r="AT715" s="6"/>
      <c r="AU715" s="6"/>
      <c r="AV715" s="6"/>
    </row>
    <row r="716" spans="5:48" x14ac:dyDescent="0.2">
      <c r="E716" s="34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  <c r="AF716" s="35"/>
      <c r="AG716" s="35"/>
      <c r="AH716" s="35"/>
      <c r="AI716" s="35"/>
      <c r="AJ716" s="35"/>
      <c r="AK716" s="35"/>
      <c r="AL716" s="35"/>
      <c r="AM716" s="35"/>
      <c r="AN716" s="35"/>
      <c r="AO716" s="6"/>
      <c r="AP716" s="6"/>
      <c r="AQ716" s="6"/>
      <c r="AR716" s="6"/>
      <c r="AS716" s="6"/>
      <c r="AT716" s="6"/>
      <c r="AU716" s="6"/>
      <c r="AV716" s="6"/>
    </row>
  </sheetData>
  <mergeCells count="34">
    <mergeCell ref="AC12:AD12"/>
    <mergeCell ref="A174:B174"/>
    <mergeCell ref="A175:B175"/>
    <mergeCell ref="W12:X12"/>
    <mergeCell ref="Y12:Z12"/>
    <mergeCell ref="AA12:AB12"/>
    <mergeCell ref="A176:B176"/>
    <mergeCell ref="A11:A13"/>
    <mergeCell ref="B11:B13"/>
    <mergeCell ref="S12:T12"/>
    <mergeCell ref="U12:V12"/>
    <mergeCell ref="O12:P12"/>
    <mergeCell ref="Q12:R12"/>
    <mergeCell ref="W11:AB11"/>
    <mergeCell ref="AC11:AH11"/>
    <mergeCell ref="AI11:AN11"/>
    <mergeCell ref="A8:D8"/>
    <mergeCell ref="A7:D7"/>
    <mergeCell ref="C11:D12"/>
    <mergeCell ref="AK12:AL12"/>
    <mergeCell ref="AM12:AN12"/>
    <mergeCell ref="K12:L12"/>
    <mergeCell ref="E12:F12"/>
    <mergeCell ref="G12:H12"/>
    <mergeCell ref="I12:J12"/>
    <mergeCell ref="AI12:AJ12"/>
    <mergeCell ref="AE12:AF12"/>
    <mergeCell ref="AG12:AH12"/>
    <mergeCell ref="M12:N12"/>
    <mergeCell ref="A6:D6"/>
    <mergeCell ref="A5:D5"/>
    <mergeCell ref="E11:J11"/>
    <mergeCell ref="K11:P11"/>
    <mergeCell ref="Q11:V11"/>
  </mergeCells>
  <printOptions verticalCentered="1"/>
  <pageMargins left="0.39370078740157483" right="0.39370078740157483" top="0.78740157480314965" bottom="0.39370078740157483" header="0" footer="0"/>
  <pageSetup paperSize="8" scale="42" fitToWidth="2" orientation="landscape" r:id="rId1"/>
  <headerFooter alignWithMargins="0"/>
  <rowBreaks count="2" manualBreakCount="2">
    <brk id="74" max="39" man="1"/>
    <brk id="141" max="39" man="1"/>
  </rowBreaks>
  <colBreaks count="1" manualBreakCount="1">
    <brk id="22" max="17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Vanderléia Santini</dc:creator>
  <cp:lastModifiedBy>Fernanda Barbosa Cortz</cp:lastModifiedBy>
  <cp:lastPrinted>2020-03-19T13:58:46Z</cp:lastPrinted>
  <dcterms:created xsi:type="dcterms:W3CDTF">2018-05-08T17:18:58Z</dcterms:created>
  <dcterms:modified xsi:type="dcterms:W3CDTF">2020-07-13T14:25:44Z</dcterms:modified>
</cp:coreProperties>
</file>